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4370" windowHeight="7365"/>
  </bookViews>
  <sheets>
    <sheet name="INV" sheetId="1" r:id="rId1"/>
    <sheet name="LISTA DE PROVEEDORES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9" i="1" l="1"/>
  <c r="T139" i="1"/>
  <c r="W139" i="1"/>
  <c r="S138" i="1"/>
  <c r="T138" i="1"/>
  <c r="W138" i="1"/>
  <c r="S137" i="1"/>
  <c r="T137" i="1"/>
  <c r="W137" i="1"/>
  <c r="S136" i="1"/>
  <c r="T136" i="1"/>
  <c r="W136" i="1"/>
  <c r="S135" i="1"/>
  <c r="T135" i="1"/>
  <c r="W135" i="1"/>
  <c r="S134" i="1"/>
  <c r="T134" i="1"/>
  <c r="W134" i="1"/>
  <c r="S133" i="1"/>
  <c r="T133" i="1"/>
  <c r="W133" i="1"/>
  <c r="S132" i="1"/>
  <c r="T132" i="1"/>
  <c r="W132" i="1"/>
  <c r="S131" i="1"/>
  <c r="T131" i="1"/>
  <c r="W131" i="1"/>
  <c r="S130" i="1"/>
  <c r="T130" i="1"/>
  <c r="W130" i="1"/>
  <c r="S129" i="1"/>
  <c r="T129" i="1"/>
  <c r="W129" i="1"/>
  <c r="S128" i="1"/>
  <c r="T128" i="1"/>
  <c r="W128" i="1"/>
  <c r="S127" i="1"/>
  <c r="T127" i="1"/>
  <c r="W127" i="1"/>
  <c r="S126" i="1"/>
  <c r="T126" i="1"/>
  <c r="W126" i="1"/>
  <c r="S125" i="1"/>
  <c r="T125" i="1"/>
  <c r="W125" i="1"/>
  <c r="S124" i="1"/>
  <c r="T124" i="1"/>
  <c r="W124" i="1"/>
  <c r="S123" i="1"/>
  <c r="T123" i="1"/>
  <c r="W123" i="1"/>
  <c r="S122" i="1"/>
  <c r="T122" i="1"/>
  <c r="W122" i="1"/>
  <c r="S121" i="1"/>
  <c r="T121" i="1"/>
  <c r="W121" i="1"/>
  <c r="S120" i="1"/>
  <c r="T120" i="1"/>
  <c r="W120" i="1"/>
  <c r="S119" i="1"/>
  <c r="T119" i="1"/>
  <c r="W119" i="1"/>
  <c r="S118" i="1"/>
  <c r="T118" i="1"/>
  <c r="W118" i="1"/>
  <c r="S117" i="1" l="1"/>
  <c r="T117" i="1"/>
  <c r="W117" i="1"/>
  <c r="S116" i="1" l="1"/>
  <c r="T116" i="1"/>
  <c r="W116" i="1"/>
  <c r="S115" i="1"/>
  <c r="T115" i="1"/>
  <c r="W115" i="1"/>
  <c r="S114" i="1"/>
  <c r="T114" i="1"/>
  <c r="W114" i="1"/>
  <c r="S113" i="1"/>
  <c r="T113" i="1"/>
  <c r="W113" i="1"/>
  <c r="S112" i="1"/>
  <c r="T112" i="1"/>
  <c r="W112" i="1"/>
  <c r="S111" i="1"/>
  <c r="T111" i="1"/>
  <c r="W111" i="1"/>
  <c r="S110" i="1"/>
  <c r="T110" i="1"/>
  <c r="W110" i="1"/>
  <c r="S109" i="1"/>
  <c r="T109" i="1"/>
  <c r="W109" i="1"/>
  <c r="S108" i="1"/>
  <c r="T108" i="1"/>
  <c r="W108" i="1"/>
  <c r="S107" i="1"/>
  <c r="T107" i="1"/>
  <c r="W107" i="1"/>
  <c r="K120" i="1" l="1"/>
  <c r="L120" i="1"/>
  <c r="O120" i="1"/>
  <c r="K119" i="1"/>
  <c r="L119" i="1"/>
  <c r="O119" i="1"/>
  <c r="K118" i="1"/>
  <c r="L118" i="1"/>
  <c r="O118" i="1"/>
  <c r="K117" i="1"/>
  <c r="L117" i="1"/>
  <c r="O117" i="1"/>
  <c r="K116" i="1"/>
  <c r="L116" i="1"/>
  <c r="O116" i="1"/>
  <c r="K115" i="1"/>
  <c r="L115" i="1"/>
  <c r="O115" i="1"/>
  <c r="K114" i="1"/>
  <c r="L114" i="1"/>
  <c r="O114" i="1"/>
  <c r="K113" i="1"/>
  <c r="L113" i="1"/>
  <c r="O113" i="1"/>
  <c r="K112" i="1"/>
  <c r="L112" i="1"/>
  <c r="O112" i="1"/>
  <c r="K111" i="1"/>
  <c r="L111" i="1"/>
  <c r="O111" i="1"/>
  <c r="K110" i="1"/>
  <c r="L110" i="1"/>
  <c r="O110" i="1"/>
  <c r="K109" i="1"/>
  <c r="L109" i="1"/>
  <c r="O109" i="1"/>
  <c r="K108" i="1"/>
  <c r="L108" i="1"/>
  <c r="O108" i="1"/>
  <c r="K107" i="1"/>
  <c r="L107" i="1"/>
  <c r="O107" i="1"/>
  <c r="K106" i="1"/>
  <c r="L106" i="1"/>
  <c r="O106" i="1"/>
  <c r="K105" i="1"/>
  <c r="L105" i="1"/>
  <c r="O105" i="1"/>
  <c r="K104" i="1"/>
  <c r="L104" i="1"/>
  <c r="O104" i="1"/>
  <c r="K103" i="1"/>
  <c r="L103" i="1"/>
  <c r="O103" i="1"/>
  <c r="K102" i="1"/>
  <c r="L102" i="1"/>
  <c r="O102" i="1"/>
  <c r="K101" i="1"/>
  <c r="L101" i="1"/>
  <c r="O101" i="1"/>
  <c r="K100" i="1"/>
  <c r="L100" i="1"/>
  <c r="O100" i="1"/>
  <c r="K99" i="1"/>
  <c r="L99" i="1"/>
  <c r="O99" i="1"/>
  <c r="K98" i="1"/>
  <c r="L98" i="1"/>
  <c r="O98" i="1"/>
  <c r="K97" i="1"/>
  <c r="L97" i="1"/>
  <c r="O97" i="1"/>
  <c r="S86" i="1" l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S57" i="1"/>
  <c r="S58" i="1"/>
  <c r="S59" i="1"/>
  <c r="S60" i="1"/>
  <c r="S61" i="1"/>
  <c r="S62" i="1"/>
  <c r="S63" i="1"/>
  <c r="S64" i="1"/>
  <c r="S65" i="1"/>
  <c r="S66" i="1"/>
  <c r="S67" i="1"/>
  <c r="T57" i="1"/>
  <c r="T58" i="1"/>
  <c r="T59" i="1"/>
  <c r="T60" i="1"/>
  <c r="T61" i="1"/>
  <c r="T62" i="1"/>
  <c r="T63" i="1"/>
  <c r="T64" i="1"/>
  <c r="T65" i="1"/>
  <c r="T66" i="1"/>
  <c r="T67" i="1"/>
  <c r="W57" i="1"/>
  <c r="W58" i="1"/>
  <c r="W59" i="1"/>
  <c r="W60" i="1"/>
  <c r="W61" i="1"/>
  <c r="W62" i="1"/>
  <c r="W63" i="1"/>
  <c r="W64" i="1"/>
  <c r="W65" i="1"/>
  <c r="W66" i="1"/>
  <c r="W67" i="1"/>
  <c r="S56" i="1"/>
  <c r="T56" i="1"/>
  <c r="W56" i="1"/>
  <c r="S55" i="1"/>
  <c r="T55" i="1"/>
  <c r="W55" i="1"/>
  <c r="S54" i="1"/>
  <c r="T54" i="1"/>
  <c r="W54" i="1"/>
  <c r="S53" i="1"/>
  <c r="T53" i="1"/>
  <c r="W53" i="1"/>
  <c r="S52" i="1"/>
  <c r="T52" i="1"/>
  <c r="W52" i="1"/>
  <c r="S51" i="1"/>
  <c r="T51" i="1"/>
  <c r="W51" i="1"/>
  <c r="K96" i="1"/>
  <c r="L96" i="1"/>
  <c r="O96" i="1"/>
  <c r="K95" i="1"/>
  <c r="L95" i="1"/>
  <c r="O95" i="1"/>
  <c r="K94" i="1"/>
  <c r="L94" i="1"/>
  <c r="O94" i="1"/>
  <c r="S50" i="1"/>
  <c r="T50" i="1"/>
  <c r="W50" i="1"/>
  <c r="S49" i="1"/>
  <c r="T49" i="1"/>
  <c r="W49" i="1"/>
  <c r="S48" i="1"/>
  <c r="T48" i="1"/>
  <c r="W48" i="1"/>
  <c r="S47" i="1"/>
  <c r="T47" i="1"/>
  <c r="W47" i="1"/>
  <c r="S46" i="1"/>
  <c r="T46" i="1"/>
  <c r="W46" i="1"/>
  <c r="S45" i="1"/>
  <c r="T45" i="1"/>
  <c r="W45" i="1"/>
  <c r="S44" i="1"/>
  <c r="T44" i="1"/>
  <c r="W44" i="1"/>
  <c r="S43" i="1"/>
  <c r="T43" i="1"/>
  <c r="W43" i="1"/>
  <c r="S42" i="1"/>
  <c r="T42" i="1"/>
  <c r="W42" i="1"/>
  <c r="S41" i="1"/>
  <c r="T41" i="1"/>
  <c r="W41" i="1"/>
  <c r="S40" i="1"/>
  <c r="T40" i="1"/>
  <c r="W40" i="1"/>
  <c r="S39" i="1"/>
  <c r="T39" i="1"/>
  <c r="W39" i="1"/>
  <c r="S38" i="1"/>
  <c r="T38" i="1"/>
  <c r="W38" i="1"/>
  <c r="S37" i="1"/>
  <c r="T37" i="1"/>
  <c r="W37" i="1"/>
  <c r="S36" i="1"/>
  <c r="T36" i="1"/>
  <c r="W36" i="1"/>
  <c r="S35" i="1"/>
  <c r="T35" i="1"/>
  <c r="W35" i="1"/>
  <c r="S34" i="1"/>
  <c r="T34" i="1"/>
  <c r="W34" i="1"/>
  <c r="S33" i="1"/>
  <c r="T33" i="1"/>
  <c r="W33" i="1"/>
  <c r="S32" i="1"/>
  <c r="T32" i="1"/>
  <c r="W32" i="1"/>
  <c r="S31" i="1"/>
  <c r="T31" i="1"/>
  <c r="W31" i="1"/>
  <c r="K93" i="1" l="1"/>
  <c r="L93" i="1"/>
  <c r="O93" i="1"/>
  <c r="K92" i="1"/>
  <c r="L92" i="1"/>
  <c r="O92" i="1"/>
  <c r="E128" i="1"/>
  <c r="E129" i="1"/>
  <c r="E130" i="1"/>
  <c r="K91" i="1"/>
  <c r="L91" i="1"/>
  <c r="O91" i="1"/>
  <c r="K90" i="1"/>
  <c r="L90" i="1"/>
  <c r="O90" i="1"/>
  <c r="K89" i="1"/>
  <c r="L89" i="1"/>
  <c r="O89" i="1"/>
  <c r="K88" i="1" l="1"/>
  <c r="L88" i="1"/>
  <c r="O88" i="1"/>
  <c r="K87" i="1"/>
  <c r="L87" i="1"/>
  <c r="O87" i="1"/>
  <c r="K86" i="1"/>
  <c r="L86" i="1"/>
  <c r="O86" i="1"/>
  <c r="S30" i="1" l="1"/>
  <c r="T30" i="1"/>
  <c r="W30" i="1"/>
  <c r="S29" i="1"/>
  <c r="T29" i="1"/>
  <c r="W29" i="1"/>
  <c r="S28" i="1"/>
  <c r="T28" i="1"/>
  <c r="W28" i="1"/>
  <c r="S27" i="1"/>
  <c r="T27" i="1"/>
  <c r="W27" i="1"/>
  <c r="S26" i="1"/>
  <c r="T26" i="1"/>
  <c r="W26" i="1"/>
  <c r="S25" i="1"/>
  <c r="T25" i="1"/>
  <c r="W25" i="1"/>
  <c r="S24" i="1"/>
  <c r="T24" i="1"/>
  <c r="W24" i="1"/>
  <c r="S23" i="1"/>
  <c r="T23" i="1"/>
  <c r="W23" i="1"/>
  <c r="S22" i="1"/>
  <c r="T22" i="1"/>
  <c r="W22" i="1"/>
  <c r="S21" i="1" l="1"/>
  <c r="T21" i="1"/>
  <c r="W21" i="1"/>
  <c r="S20" i="1"/>
  <c r="T20" i="1"/>
  <c r="W20" i="1"/>
  <c r="S19" i="1"/>
  <c r="T19" i="1"/>
  <c r="W19" i="1"/>
  <c r="S18" i="1"/>
  <c r="T18" i="1"/>
  <c r="W18" i="1"/>
  <c r="S17" i="1"/>
  <c r="T17" i="1"/>
  <c r="W17" i="1"/>
  <c r="S16" i="1"/>
  <c r="T16" i="1"/>
  <c r="W16" i="1"/>
  <c r="S15" i="1"/>
  <c r="T15" i="1"/>
  <c r="W15" i="1"/>
  <c r="S14" i="1"/>
  <c r="T14" i="1"/>
  <c r="W14" i="1"/>
  <c r="S13" i="1"/>
  <c r="T13" i="1"/>
  <c r="W13" i="1"/>
  <c r="S12" i="1"/>
  <c r="T12" i="1"/>
  <c r="W12" i="1"/>
  <c r="S11" i="1"/>
  <c r="T11" i="1"/>
  <c r="W11" i="1"/>
  <c r="S10" i="1"/>
  <c r="T10" i="1"/>
  <c r="W10" i="1"/>
  <c r="S9" i="1"/>
  <c r="T9" i="1"/>
  <c r="W9" i="1"/>
  <c r="S8" i="1"/>
  <c r="T8" i="1"/>
  <c r="W8" i="1"/>
  <c r="S7" i="1"/>
  <c r="T7" i="1"/>
  <c r="W7" i="1"/>
  <c r="K85" i="1" l="1"/>
  <c r="L85" i="1"/>
  <c r="O85" i="1"/>
  <c r="K84" i="1"/>
  <c r="L84" i="1"/>
  <c r="O84" i="1"/>
  <c r="K83" i="1"/>
  <c r="L83" i="1"/>
  <c r="O83" i="1"/>
  <c r="K82" i="1"/>
  <c r="L82" i="1"/>
  <c r="O82" i="1"/>
  <c r="K81" i="1"/>
  <c r="L81" i="1"/>
  <c r="O81" i="1"/>
  <c r="K80" i="1"/>
  <c r="L80" i="1"/>
  <c r="O80" i="1"/>
  <c r="K79" i="1"/>
  <c r="L79" i="1"/>
  <c r="O79" i="1"/>
  <c r="K78" i="1"/>
  <c r="L78" i="1"/>
  <c r="O78" i="1"/>
  <c r="K77" i="1"/>
  <c r="L77" i="1"/>
  <c r="O77" i="1"/>
  <c r="K76" i="1"/>
  <c r="L76" i="1"/>
  <c r="O76" i="1"/>
  <c r="K75" i="1"/>
  <c r="L75" i="1"/>
  <c r="O75" i="1"/>
  <c r="K74" i="1"/>
  <c r="L74" i="1"/>
  <c r="O74" i="1"/>
  <c r="K73" i="1"/>
  <c r="L73" i="1"/>
  <c r="O73" i="1"/>
  <c r="K72" i="1"/>
  <c r="L72" i="1"/>
  <c r="O72" i="1"/>
  <c r="K71" i="1"/>
  <c r="L71" i="1"/>
  <c r="O71" i="1"/>
  <c r="K70" i="1"/>
  <c r="L70" i="1"/>
  <c r="O70" i="1"/>
  <c r="K69" i="1"/>
  <c r="L69" i="1"/>
  <c r="O69" i="1"/>
  <c r="K68" i="1"/>
  <c r="L68" i="1"/>
  <c r="O68" i="1"/>
  <c r="K67" i="1"/>
  <c r="L67" i="1"/>
  <c r="O67" i="1"/>
  <c r="K66" i="1"/>
  <c r="L66" i="1"/>
  <c r="O66" i="1"/>
  <c r="K65" i="1"/>
  <c r="L65" i="1"/>
  <c r="O65" i="1"/>
  <c r="K64" i="1"/>
  <c r="L64" i="1"/>
  <c r="O64" i="1"/>
  <c r="K63" i="1"/>
  <c r="L63" i="1"/>
  <c r="O63" i="1"/>
  <c r="K62" i="1"/>
  <c r="L62" i="1"/>
  <c r="O62" i="1"/>
  <c r="K61" i="1"/>
  <c r="L61" i="1"/>
  <c r="O61" i="1"/>
  <c r="K60" i="1"/>
  <c r="L60" i="1"/>
  <c r="O60" i="1"/>
  <c r="K59" i="1"/>
  <c r="L59" i="1"/>
  <c r="O59" i="1"/>
  <c r="K58" i="1"/>
  <c r="L58" i="1"/>
  <c r="O58" i="1"/>
  <c r="K57" i="1"/>
  <c r="L57" i="1"/>
  <c r="O57" i="1"/>
  <c r="K56" i="1"/>
  <c r="L56" i="1"/>
  <c r="O56" i="1"/>
  <c r="K55" i="1"/>
  <c r="L55" i="1"/>
  <c r="O55" i="1"/>
  <c r="K54" i="1"/>
  <c r="L54" i="1"/>
  <c r="O54" i="1"/>
  <c r="K53" i="1"/>
  <c r="L53" i="1"/>
  <c r="O53" i="1"/>
  <c r="K52" i="1"/>
  <c r="L52" i="1"/>
  <c r="O52" i="1"/>
  <c r="K51" i="1"/>
  <c r="L51" i="1"/>
  <c r="O51" i="1"/>
  <c r="K50" i="1"/>
  <c r="L50" i="1"/>
  <c r="O50" i="1"/>
  <c r="K49" i="1"/>
  <c r="L49" i="1"/>
  <c r="O49" i="1"/>
  <c r="K48" i="1"/>
  <c r="L48" i="1"/>
  <c r="O48" i="1"/>
  <c r="K47" i="1"/>
  <c r="L47" i="1"/>
  <c r="O47" i="1"/>
  <c r="K46" i="1"/>
  <c r="L46" i="1"/>
  <c r="O46" i="1"/>
  <c r="K45" i="1"/>
  <c r="L45" i="1"/>
  <c r="O45" i="1"/>
  <c r="K44" i="1"/>
  <c r="L44" i="1"/>
  <c r="O44" i="1"/>
  <c r="K43" i="1"/>
  <c r="L43" i="1"/>
  <c r="O43" i="1"/>
  <c r="K42" i="1"/>
  <c r="L42" i="1"/>
  <c r="O42" i="1"/>
  <c r="K41" i="1"/>
  <c r="L41" i="1"/>
  <c r="O41" i="1"/>
  <c r="K40" i="1"/>
  <c r="L40" i="1"/>
  <c r="O40" i="1"/>
  <c r="K39" i="1"/>
  <c r="L39" i="1"/>
  <c r="O39" i="1"/>
  <c r="K38" i="1" l="1"/>
  <c r="L38" i="1"/>
  <c r="O38" i="1"/>
  <c r="K37" i="1"/>
  <c r="L37" i="1"/>
  <c r="O37" i="1"/>
  <c r="K36" i="1"/>
  <c r="L36" i="1"/>
  <c r="O36" i="1"/>
  <c r="K35" i="1"/>
  <c r="L35" i="1"/>
  <c r="O35" i="1"/>
  <c r="K34" i="1"/>
  <c r="L34" i="1"/>
  <c r="O34" i="1"/>
  <c r="K33" i="1"/>
  <c r="L33" i="1"/>
  <c r="O33" i="1"/>
  <c r="K32" i="1"/>
  <c r="L32" i="1"/>
  <c r="O32" i="1"/>
  <c r="K31" i="1"/>
  <c r="L31" i="1"/>
  <c r="O31" i="1"/>
  <c r="K30" i="1"/>
  <c r="L30" i="1"/>
  <c r="O30" i="1"/>
  <c r="K29" i="1"/>
  <c r="L29" i="1"/>
  <c r="O29" i="1"/>
  <c r="K28" i="1"/>
  <c r="L28" i="1"/>
  <c r="O28" i="1"/>
  <c r="K27" i="1"/>
  <c r="L27" i="1"/>
  <c r="O27" i="1"/>
  <c r="K26" i="1"/>
  <c r="L26" i="1"/>
  <c r="O26" i="1"/>
  <c r="K25" i="1"/>
  <c r="L25" i="1"/>
  <c r="O25" i="1"/>
  <c r="K24" i="1"/>
  <c r="L24" i="1"/>
  <c r="O24" i="1"/>
  <c r="K23" i="1"/>
  <c r="L23" i="1"/>
  <c r="O23" i="1"/>
  <c r="K22" i="1"/>
  <c r="L22" i="1"/>
  <c r="O22" i="1"/>
  <c r="K21" i="1"/>
  <c r="L21" i="1"/>
  <c r="O21" i="1"/>
  <c r="K20" i="1"/>
  <c r="L20" i="1"/>
  <c r="O20" i="1"/>
  <c r="K19" i="1"/>
  <c r="L19" i="1"/>
  <c r="O19" i="1"/>
  <c r="K18" i="1"/>
  <c r="L18" i="1"/>
  <c r="O18" i="1"/>
  <c r="E83" i="1"/>
  <c r="F83" i="1"/>
  <c r="K17" i="1"/>
  <c r="L17" i="1"/>
  <c r="O17" i="1"/>
  <c r="K16" i="1"/>
  <c r="L16" i="1"/>
  <c r="O16" i="1"/>
  <c r="G83" i="1" l="1"/>
  <c r="S6" i="1"/>
  <c r="T6" i="1"/>
  <c r="W6" i="1"/>
  <c r="K5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G128" i="1" s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K15" i="1"/>
  <c r="L15" i="1"/>
  <c r="O15" i="1"/>
  <c r="K14" i="1"/>
  <c r="L14" i="1"/>
  <c r="O14" i="1"/>
  <c r="K13" i="1"/>
  <c r="L13" i="1"/>
  <c r="O13" i="1"/>
  <c r="K12" i="1"/>
  <c r="L12" i="1"/>
  <c r="O12" i="1"/>
  <c r="K11" i="1"/>
  <c r="L11" i="1"/>
  <c r="O11" i="1"/>
  <c r="K10" i="1"/>
  <c r="L10" i="1"/>
  <c r="O10" i="1"/>
  <c r="G136" i="1" l="1"/>
  <c r="G143" i="1"/>
  <c r="G135" i="1"/>
  <c r="G110" i="1"/>
  <c r="G127" i="1"/>
  <c r="G119" i="1"/>
  <c r="G111" i="1"/>
  <c r="G137" i="1"/>
  <c r="G129" i="1"/>
  <c r="G121" i="1"/>
  <c r="G113" i="1"/>
  <c r="G105" i="1"/>
  <c r="G106" i="1"/>
  <c r="G120" i="1"/>
  <c r="G112" i="1"/>
  <c r="G140" i="1"/>
  <c r="G132" i="1"/>
  <c r="G124" i="1"/>
  <c r="G116" i="1"/>
  <c r="G108" i="1"/>
  <c r="G142" i="1"/>
  <c r="G134" i="1"/>
  <c r="G126" i="1"/>
  <c r="G118" i="1"/>
  <c r="G138" i="1"/>
  <c r="G130" i="1"/>
  <c r="G122" i="1"/>
  <c r="G114" i="1"/>
  <c r="G141" i="1"/>
  <c r="G133" i="1"/>
  <c r="G125" i="1"/>
  <c r="G117" i="1"/>
  <c r="G109" i="1"/>
  <c r="G139" i="1"/>
  <c r="G131" i="1"/>
  <c r="G123" i="1"/>
  <c r="G115" i="1"/>
  <c r="G107" i="1"/>
  <c r="W5" i="1" l="1"/>
  <c r="O5" i="1"/>
  <c r="O6" i="1"/>
  <c r="O7" i="1"/>
  <c r="O8" i="1"/>
  <c r="O9" i="1"/>
  <c r="K6" i="1"/>
  <c r="L6" i="1"/>
  <c r="K7" i="1"/>
  <c r="K8" i="1"/>
  <c r="L8" i="1"/>
  <c r="K9" i="1"/>
  <c r="L9" i="1"/>
  <c r="T5" i="1"/>
  <c r="S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G70" i="1" l="1"/>
  <c r="G54" i="1"/>
  <c r="G38" i="1"/>
  <c r="G22" i="1"/>
  <c r="G6" i="1"/>
  <c r="G102" i="1"/>
  <c r="G86" i="1"/>
  <c r="G69" i="1"/>
  <c r="G53" i="1"/>
  <c r="G37" i="1"/>
  <c r="G21" i="1"/>
  <c r="G13" i="1"/>
  <c r="G103" i="1"/>
  <c r="G95" i="1"/>
  <c r="G87" i="1"/>
  <c r="G78" i="1"/>
  <c r="G62" i="1"/>
  <c r="G46" i="1"/>
  <c r="G30" i="1"/>
  <c r="G14" i="1"/>
  <c r="G94" i="1"/>
  <c r="G77" i="1"/>
  <c r="G61" i="1"/>
  <c r="G45" i="1"/>
  <c r="G29" i="1"/>
  <c r="G5" i="1"/>
  <c r="G104" i="1"/>
  <c r="G96" i="1"/>
  <c r="G88" i="1"/>
  <c r="G79" i="1"/>
  <c r="G71" i="1"/>
  <c r="G63" i="1"/>
  <c r="G55" i="1"/>
  <c r="G47" i="1"/>
  <c r="G39" i="1"/>
  <c r="G31" i="1"/>
  <c r="G23" i="1"/>
  <c r="G15" i="1"/>
  <c r="G7" i="1"/>
  <c r="G90" i="1"/>
  <c r="G65" i="1"/>
  <c r="G49" i="1"/>
  <c r="G17" i="1"/>
  <c r="G82" i="1"/>
  <c r="G74" i="1"/>
  <c r="G66" i="1"/>
  <c r="G58" i="1"/>
  <c r="G50" i="1"/>
  <c r="G42" i="1"/>
  <c r="G34" i="1"/>
  <c r="G26" i="1"/>
  <c r="G18" i="1"/>
  <c r="G10" i="1"/>
  <c r="G98" i="1"/>
  <c r="G81" i="1"/>
  <c r="G57" i="1"/>
  <c r="G41" i="1"/>
  <c r="G33" i="1"/>
  <c r="G9" i="1"/>
  <c r="G73" i="1"/>
  <c r="G25" i="1"/>
  <c r="G101" i="1"/>
  <c r="G93" i="1"/>
  <c r="G85" i="1"/>
  <c r="G76" i="1"/>
  <c r="G68" i="1"/>
  <c r="G60" i="1"/>
  <c r="G52" i="1"/>
  <c r="G44" i="1"/>
  <c r="G36" i="1"/>
  <c r="G28" i="1"/>
  <c r="G20" i="1"/>
  <c r="G12" i="1"/>
  <c r="G100" i="1"/>
  <c r="G84" i="1"/>
  <c r="G67" i="1"/>
  <c r="G51" i="1"/>
  <c r="G35" i="1"/>
  <c r="G19" i="1"/>
  <c r="G91" i="1"/>
  <c r="G92" i="1"/>
  <c r="G75" i="1"/>
  <c r="G59" i="1"/>
  <c r="G43" i="1"/>
  <c r="G27" i="1"/>
  <c r="G11" i="1"/>
  <c r="G99" i="1"/>
  <c r="G97" i="1"/>
  <c r="G89" i="1"/>
  <c r="G80" i="1"/>
  <c r="G72" i="1"/>
  <c r="G64" i="1"/>
  <c r="G56" i="1"/>
  <c r="G48" i="1"/>
  <c r="G40" i="1"/>
  <c r="G32" i="1"/>
  <c r="G24" i="1"/>
  <c r="G16" i="1"/>
  <c r="G8" i="1"/>
</calcChain>
</file>

<file path=xl/sharedStrings.xml><?xml version="1.0" encoding="utf-8"?>
<sst xmlns="http://schemas.openxmlformats.org/spreadsheetml/2006/main" count="409" uniqueCount="158">
  <si>
    <t>PRODUCTOS</t>
  </si>
  <si>
    <t>CODIGO</t>
  </si>
  <si>
    <t>DESCRIPCIÓN</t>
  </si>
  <si>
    <t>ENTRADA</t>
  </si>
  <si>
    <t>SALIDA</t>
  </si>
  <si>
    <t>SALDO</t>
  </si>
  <si>
    <t>SMARTAN WD5</t>
  </si>
  <si>
    <t>MIMOSA</t>
  </si>
  <si>
    <t>PROVEEDOR</t>
  </si>
  <si>
    <t>TAUROQUIMICA</t>
  </si>
  <si>
    <t>PROCUR</t>
  </si>
  <si>
    <t>FECHA</t>
  </si>
  <si>
    <t>CANTIDAD</t>
  </si>
  <si>
    <t>VALOR</t>
  </si>
  <si>
    <t>SALIDAS</t>
  </si>
  <si>
    <t>COSTO</t>
  </si>
  <si>
    <t>UNIDAD</t>
  </si>
  <si>
    <t>KG</t>
  </si>
  <si>
    <t>QUIMILLER</t>
  </si>
  <si>
    <t>COLORQUIMICA</t>
  </si>
  <si>
    <t>COEQUIM</t>
  </si>
  <si>
    <t>STHAL</t>
  </si>
  <si>
    <t>PROCECAL</t>
  </si>
  <si>
    <t>GENERICOS</t>
  </si>
  <si>
    <t>CHEMTAN</t>
  </si>
  <si>
    <t>QUIMIVEN</t>
  </si>
  <si>
    <t>CHEM</t>
  </si>
  <si>
    <t>MAXILEATHER</t>
  </si>
  <si>
    <t>CROMOTECH</t>
  </si>
  <si>
    <t>BASYTAN DLX-N</t>
  </si>
  <si>
    <t>SMARTAN CRR</t>
  </si>
  <si>
    <t>REKTAN Q2</t>
  </si>
  <si>
    <t>SMARTAN DC</t>
  </si>
  <si>
    <t>SMARTAN MF</t>
  </si>
  <si>
    <t>BASYTAN AN</t>
  </si>
  <si>
    <t>UNIFIL B</t>
  </si>
  <si>
    <t>IGUALEM SA3</t>
  </si>
  <si>
    <t>DERMAKLEAN NF</t>
  </si>
  <si>
    <t>SULFURO DE SODIO</t>
  </si>
  <si>
    <t>SAL PARA PROCESO</t>
  </si>
  <si>
    <t>CAL PROCESO</t>
  </si>
  <si>
    <t>CAL PARA SUBPRODUCTOS</t>
  </si>
  <si>
    <t>KALPLEX AC</t>
  </si>
  <si>
    <t>LH40</t>
  </si>
  <si>
    <t>MAXITAN VLS</t>
  </si>
  <si>
    <t>SUPERDERMA CSW</t>
  </si>
  <si>
    <t>SUPERDERMA FI</t>
  </si>
  <si>
    <t>SUPERDERMA GTA</t>
  </si>
  <si>
    <t>SUPERDERMA AG</t>
  </si>
  <si>
    <t>SMART OIL ESF</t>
  </si>
  <si>
    <t>CROMOFAT EST</t>
  </si>
  <si>
    <t>SULFATO DE AMONIO</t>
  </si>
  <si>
    <t>DESENCALANTE MBC</t>
  </si>
  <si>
    <t>TAUROLIME ADC</t>
  </si>
  <si>
    <t>ACIPLEX</t>
  </si>
  <si>
    <t>TAUROCIDE 112</t>
  </si>
  <si>
    <t>MACERANTE 1500</t>
  </si>
  <si>
    <t>BASIKRON MKO</t>
  </si>
  <si>
    <t>ATRALIM</t>
  </si>
  <si>
    <t>FORMIATO DE SODIO</t>
  </si>
  <si>
    <t>BICARBONATO DE SODIO</t>
  </si>
  <si>
    <t>ACIDO OXALICO</t>
  </si>
  <si>
    <t>RENOTAN LBP</t>
  </si>
  <si>
    <t>CROMO POLVO</t>
  </si>
  <si>
    <t>ADUTAN CA</t>
  </si>
  <si>
    <t>RENOTAN FAC</t>
  </si>
  <si>
    <t>BRANDERME PO10</t>
  </si>
  <si>
    <t>SYNTAN RIF</t>
  </si>
  <si>
    <t>433-OS</t>
  </si>
  <si>
    <t>QUEBRACHO</t>
  </si>
  <si>
    <t>DAXA</t>
  </si>
  <si>
    <t>WEIBULL AUTO CF</t>
  </si>
  <si>
    <t>ML- CONCENTRADO</t>
  </si>
  <si>
    <t>D525 DL</t>
  </si>
  <si>
    <t>RELUGAN DLF</t>
  </si>
  <si>
    <t>SMART OIL MMS</t>
  </si>
  <si>
    <t>PULL 90</t>
  </si>
  <si>
    <t>SMART OIL SSF</t>
  </si>
  <si>
    <t>TRILON B</t>
  </si>
  <si>
    <t>SMARTAN CH</t>
  </si>
  <si>
    <t>ADUSIN Z-100</t>
  </si>
  <si>
    <t>CROMOFAT EF</t>
  </si>
  <si>
    <t>SMART OIL PSA</t>
  </si>
  <si>
    <t>CROMOFAT JM</t>
  </si>
  <si>
    <t>CROMOFAT SVX</t>
  </si>
  <si>
    <t>ADUSIN MT</t>
  </si>
  <si>
    <t>MOLLESCAL AG</t>
  </si>
  <si>
    <t>TAUROIL FRN</t>
  </si>
  <si>
    <t>SMART OIL FS</t>
  </si>
  <si>
    <t>TAUROPLEM</t>
  </si>
  <si>
    <t>SMART OIL GST</t>
  </si>
  <si>
    <t>DENSODRIN EN</t>
  </si>
  <si>
    <t>EUREKA LTS</t>
  </si>
  <si>
    <t>SMARTAN AL 50%</t>
  </si>
  <si>
    <t>DEPILAMIN GS</t>
  </si>
  <si>
    <t>DENSOTAN A</t>
  </si>
  <si>
    <t>RELUGAN GT50</t>
  </si>
  <si>
    <t>TAUROCIDE 30</t>
  </si>
  <si>
    <t>TENSOACTIVO MK90</t>
  </si>
  <si>
    <t>KROMIUNT AT</t>
  </si>
  <si>
    <t>LETHARIN RM</t>
  </si>
  <si>
    <t>LETHARIN 30F</t>
  </si>
  <si>
    <t>TAUROCIDE 30 PLUS</t>
  </si>
  <si>
    <t>ACIDO FORMICO</t>
  </si>
  <si>
    <t>DESENCALANTE PH4</t>
  </si>
  <si>
    <t>CHEMTAN M70</t>
  </si>
  <si>
    <t>CHENTAN FILLER FB</t>
  </si>
  <si>
    <t>OIL 990</t>
  </si>
  <si>
    <t>OIL G82</t>
  </si>
  <si>
    <t>CHENTAN A-58</t>
  </si>
  <si>
    <t>CHENTAN R-74LC</t>
  </si>
  <si>
    <t>CHENTAN R-163</t>
  </si>
  <si>
    <t>DERMINOL NLM</t>
  </si>
  <si>
    <t>PARDO #13</t>
  </si>
  <si>
    <t>MARRON ROJO</t>
  </si>
  <si>
    <t>ORO INCA</t>
  </si>
  <si>
    <t>LILA REAL</t>
  </si>
  <si>
    <t>CAFÉ MOKA ST 710-17</t>
  </si>
  <si>
    <t>AZUL NOCTURNO</t>
  </si>
  <si>
    <t>TABACO ST139-17</t>
  </si>
  <si>
    <t>AZUL ELECTRICO</t>
  </si>
  <si>
    <t>ROJO ST MOR</t>
  </si>
  <si>
    <t>ROJO ST - 2934</t>
  </si>
  <si>
    <t>PARDO 810</t>
  </si>
  <si>
    <t>ACID YELLOW 130</t>
  </si>
  <si>
    <t>PARDO ST188-17</t>
  </si>
  <si>
    <t>VERDE LAGO</t>
  </si>
  <si>
    <t>BEIGE MODA COLOR</t>
  </si>
  <si>
    <t>TAURO COLOR ARENA</t>
  </si>
  <si>
    <t>ROSSO EURODERMA 2BL</t>
  </si>
  <si>
    <t>AZUL ST306-15</t>
  </si>
  <si>
    <t>AZUL ST1344</t>
  </si>
  <si>
    <t>TANCO CREAM B</t>
  </si>
  <si>
    <t>ARENA ST 69-17</t>
  </si>
  <si>
    <t>PARDO ST 11</t>
  </si>
  <si>
    <t>BLACK SURFACE</t>
  </si>
  <si>
    <t>TANCO WAX BRAWN DB</t>
  </si>
  <si>
    <t>MELIO DERMA BLACK AC</t>
  </si>
  <si>
    <t>AZUL NOCHE ST 89-17</t>
  </si>
  <si>
    <t>NARANJA BRILLANTE</t>
  </si>
  <si>
    <t>AVELLANA ST 293-6</t>
  </si>
  <si>
    <t>VERDE REHEUM</t>
  </si>
  <si>
    <t>ORO ST 9213</t>
  </si>
  <si>
    <t>MIEL CANELA</t>
  </si>
  <si>
    <t>LIMON FELEX ST 269-9</t>
  </si>
  <si>
    <t>TAUROCOLOR GLASS</t>
  </si>
  <si>
    <t>TAURO COLOR SALMON</t>
  </si>
  <si>
    <t>BRUNO AVELLANA</t>
  </si>
  <si>
    <t>RENOLIK CA</t>
  </si>
  <si>
    <t>TERGOTAN GS</t>
  </si>
  <si>
    <t>CANELA ST 309-15</t>
  </si>
  <si>
    <t>TERGOLIX EPN-BR</t>
  </si>
  <si>
    <t>NEGRO EURODERMA</t>
  </si>
  <si>
    <t>NEGRO H</t>
  </si>
  <si>
    <t>SBE SUPERCONCENTRADO</t>
  </si>
  <si>
    <t>22/01/219</t>
  </si>
  <si>
    <t>TAUROCOLOR ROSA VIEJA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</si>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</sst>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40A]\ #,##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2" fillId="2" borderId="1" xfId="0" applyFont="1" applyFill="1" applyBorder="1" applyAlignment="1">
      <alignment horizontal="center"/>
    </xf>
    <xf numFmtId="0" fontId="1" fillId="0" borderId="0" xfId="0" applyNumberFormat="1" applyFont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1" fillId="4" borderId="0" xfId="0" applyNumberFormat="1" applyFont="1" applyFill="1"/>
    <xf numFmtId="165" fontId="1" fillId="0" borderId="0" xfId="0" applyNumberFormat="1" applyFont="1"/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64" formatCode="[$$-240A]\ 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  <numFmt numFmtId="1" formatCode="0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scheme val="none"/>
      </font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PRODUCTOS" displayName="PRODUCTOS" ref="A4:H143" totalsRowShown="0" headerRowDxfId="33" dataDxfId="31" headerRowBorderDxfId="32" tableBorderDxfId="30">
  <autoFilter ref="A4:H143"/>
  <tableColumns count="8">
    <tableColumn id="1" name="CODIGO" dataDxfId="29"/>
    <tableColumn id="8" name="UNIDAD" dataDxfId="28"/>
    <tableColumn id="2" name="DESCRIPCIÓN" dataDxfId="27"/>
    <tableColumn id="3" name="PROVEEDOR" dataDxfId="26"/>
    <tableColumn id="4" name="ENTRADA" dataDxfId="25">
      <calculatedColumnFormula>SUMIF(ENTRADA[CODIGO],PRODUCTOS[[#This Row],[CODIGO]],ENTRADA[CANTIDAD])</calculatedColumnFormula>
    </tableColumn>
    <tableColumn id="5" name="SALIDA" dataDxfId="24">
      <calculatedColumnFormula>SUMIF(SALIDAS[CODIGO],PRODUCTOS[[#This Row],[CODIGO]],SALIDAS[CANTIDAD])</calculatedColumnFormula>
    </tableColumn>
    <tableColumn id="6" name="SALDO" dataDxfId="23">
      <calculatedColumnFormula>PRODUCTOS[ENTRADA]-PRODUCTOS[SALIDA]</calculatedColumnFormula>
    </tableColumn>
    <tableColumn id="7" name="Columna1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ENTRADA" displayName="ENTRADA" ref="I4:O120" totalsRowShown="0" headerRowDxfId="21" dataDxfId="19" headerRowBorderDxfId="20" tableBorderDxfId="18">
  <autoFilter ref="I4:O120"/>
  <tableColumns count="7">
    <tableColumn id="1" name="CODIGO" dataDxfId="17"/>
    <tableColumn id="2" name="FECHA" dataDxfId="16"/>
    <tableColumn id="3" name="DESCRIPCIÓN" dataDxfId="15">
      <calculatedColumnFormula>VLOOKUP(ENTRADA[CODIGO],PRODUCTOS[],3,FALSE)</calculatedColumnFormula>
    </tableColumn>
    <tableColumn id="6" name="PROVEEDOR" dataDxfId="14">
      <calculatedColumnFormula>VLOOKUP(ENTRADA[CODIGO],PRODUCTOS[],4,FALSE)</calculatedColumnFormula>
    </tableColumn>
    <tableColumn id="7" name="COSTO" dataDxfId="13"/>
    <tableColumn id="4" name="CANTIDAD" dataDxfId="12"/>
    <tableColumn id="5" name="VALOR" dataDxfId="11">
      <calculatedColumnFormula>ENTRADA[COSTO]*ENTRADA[CANTIDAD]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SALIDAS" displayName="SALIDAS" ref="Q4:W139" totalsRowShown="0" headerRowDxfId="10" dataDxfId="8" headerRowBorderDxfId="9" tableBorderDxfId="7">
  <autoFilter ref="Q4:W139"/>
  <tableColumns count="7">
    <tableColumn id="1" name="CODIGO" dataDxfId="6"/>
    <tableColumn id="2" name="FECHA" dataDxfId="5"/>
    <tableColumn id="3" name="DESCRIPCIÓN" dataDxfId="4">
      <calculatedColumnFormula>VLOOKUP(SALIDAS[CODIGO],PRODUCTOS[],3,FALSE)</calculatedColumnFormula>
    </tableColumn>
    <tableColumn id="6" name="PROVEEDOR" dataDxfId="3">
      <calculatedColumnFormula>VLOOKUP(SALIDAS[CODIGO],PRODUCTOS[],4,FALSE)</calculatedColumnFormula>
    </tableColumn>
    <tableColumn id="7" name="COSTO" dataDxfId="2"/>
    <tableColumn id="4" name="CANTIDAD" dataDxfId="1"/>
    <tableColumn id="5" name="VALOR" dataDxfId="0">
      <calculatedColumnFormula>SALIDAS[COSTO]*SALIDAS[CANTIDAD]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43"/>
  <sheetViews>
    <sheetView tabSelected="1" zoomScale="80" zoomScaleNormal="80" workbookViewId="0">
      <selection activeCell="K5" sqref="K5"/>
    </sheetView>
  </sheetViews>
  <sheetFormatPr baseColWidth="10" defaultRowHeight="16.5" x14ac:dyDescent="0.3"/>
  <cols>
    <col min="1" max="1" width="7.5703125" style="1" customWidth="1"/>
    <col min="2" max="2" width="8" style="1" customWidth="1"/>
    <col min="3" max="3" width="20.85546875" style="1" customWidth="1"/>
    <col min="4" max="4" width="15.85546875" style="1" customWidth="1"/>
    <col min="5" max="5" width="12" style="1" customWidth="1"/>
    <col min="6" max="7" width="11.42578125" style="1"/>
    <col min="8" max="8" width="2.5703125" style="4" customWidth="1"/>
    <col min="9" max="9" width="10.42578125" style="3" customWidth="1"/>
    <col min="10" max="10" width="11.42578125" style="3"/>
    <col min="11" max="12" width="17.7109375" style="3" customWidth="1"/>
    <col min="13" max="13" width="13.7109375" style="3" customWidth="1"/>
    <col min="14" max="14" width="12.7109375" style="3" customWidth="1"/>
    <col min="15" max="15" width="11.42578125" style="8"/>
    <col min="16" max="16" width="2.7109375" style="4" customWidth="1"/>
    <col min="17" max="17" width="10.42578125" style="3" customWidth="1"/>
    <col min="18" max="18" width="11.42578125" style="3"/>
    <col min="19" max="21" width="19.140625" style="3" customWidth="1"/>
    <col min="22" max="22" width="12.7109375" style="3" customWidth="1"/>
    <col min="23" max="23" width="11.42578125" style="3"/>
    <col min="24" max="25" width="11.42578125" style="1"/>
  </cols>
  <sheetData>
    <row r="2" spans="1:23" x14ac:dyDescent="0.3">
      <c r="A2" s="14" t="s">
        <v>0</v>
      </c>
      <c r="B2" s="14"/>
      <c r="C2" s="14"/>
      <c r="D2" s="14"/>
      <c r="E2" s="14"/>
      <c r="F2" s="14"/>
      <c r="G2" s="14"/>
      <c r="I2" s="14" t="s">
        <v>3</v>
      </c>
      <c r="J2" s="14"/>
      <c r="K2" s="14"/>
      <c r="L2" s="14"/>
      <c r="M2" s="14"/>
      <c r="N2" s="14"/>
      <c r="O2" s="14"/>
      <c r="Q2" s="14" t="s">
        <v>14</v>
      </c>
      <c r="R2" s="14"/>
      <c r="S2" s="14"/>
      <c r="T2" s="14"/>
      <c r="U2" s="14"/>
      <c r="V2" s="14"/>
      <c r="W2" s="14"/>
    </row>
    <row r="4" spans="1:23" x14ac:dyDescent="0.3">
      <c r="A4" s="5" t="s">
        <v>1</v>
      </c>
      <c r="B4" s="5" t="s">
        <v>16</v>
      </c>
      <c r="C4" s="5" t="s">
        <v>2</v>
      </c>
      <c r="D4" s="5" t="s">
        <v>8</v>
      </c>
      <c r="E4" s="5" t="s">
        <v>3</v>
      </c>
      <c r="F4" s="5" t="s">
        <v>4</v>
      </c>
      <c r="G4" s="5" t="s">
        <v>5</v>
      </c>
      <c r="H4" s="5" t="s">
        <v>157</v>
      </c>
      <c r="I4" s="5" t="s">
        <v>1</v>
      </c>
      <c r="J4" s="5" t="s">
        <v>11</v>
      </c>
      <c r="K4" s="5" t="s">
        <v>2</v>
      </c>
      <c r="L4" s="5" t="s">
        <v>8</v>
      </c>
      <c r="M4" s="5" t="s">
        <v>15</v>
      </c>
      <c r="N4" s="5" t="s">
        <v>12</v>
      </c>
      <c r="O4" s="7" t="s">
        <v>13</v>
      </c>
      <c r="Q4" s="5" t="s">
        <v>1</v>
      </c>
      <c r="R4" s="5" t="s">
        <v>11</v>
      </c>
      <c r="S4" s="5" t="s">
        <v>2</v>
      </c>
      <c r="T4" s="5" t="s">
        <v>8</v>
      </c>
      <c r="U4" s="5" t="s">
        <v>15</v>
      </c>
      <c r="V4" s="5" t="s">
        <v>12</v>
      </c>
      <c r="W4" s="5" t="s">
        <v>13</v>
      </c>
    </row>
    <row r="5" spans="1:23" x14ac:dyDescent="0.3">
      <c r="A5" s="2">
        <v>1</v>
      </c>
      <c r="B5" s="2" t="s">
        <v>17</v>
      </c>
      <c r="C5" s="1" t="s">
        <v>68</v>
      </c>
      <c r="D5" s="3" t="s">
        <v>18</v>
      </c>
      <c r="E5" s="1">
        <f>SUMIF(ENTRADA[CODIGO],PRODUCTOS[[#This Row],[CODIGO]],ENTRADA[CANTIDAD])</f>
        <v>124</v>
      </c>
      <c r="F5" s="1">
        <f>SUMIF(SALIDAS[CODIGO],PRODUCTOS[[#This Row],[CODIGO]],SALIDAS[CANTIDAD])</f>
        <v>50.44</v>
      </c>
      <c r="G5" s="1">
        <f>PRODUCTOS[ENTRADA]-PRODUCTOS[SALIDA]</f>
        <v>73.56</v>
      </c>
      <c r="H5" s="12"/>
      <c r="I5" s="3">
        <v>97</v>
      </c>
      <c r="J5" s="9">
        <v>43483</v>
      </c>
      <c r="K5" s="3" t="str">
        <f>VLOOKUP(ENTRADA[CODIGO],PRODUCTOS[],3,FALSE)</f>
        <v>SMARTAN WD5</v>
      </c>
      <c r="M5" s="3">
        <v>5250</v>
      </c>
      <c r="N5" s="3">
        <v>121</v>
      </c>
      <c r="O5" s="8">
        <f>ENTRADA[COSTO]*ENTRADA[CANTIDAD]</f>
        <v>635250</v>
      </c>
      <c r="Q5" s="3">
        <v>3</v>
      </c>
      <c r="R5" s="9">
        <v>43483</v>
      </c>
      <c r="S5" s="3" t="str">
        <f>VLOOKUP(SALIDAS[CODIGO],PRODUCTOS[],3,FALSE)</f>
        <v>ACIDO FORMICO</v>
      </c>
      <c r="T5" s="3" t="str">
        <f>VLOOKUP(SALIDAS[CODIGO],PRODUCTOS[],4,FALSE)</f>
        <v>TAUROQUIMICA</v>
      </c>
      <c r="V5" s="3">
        <v>11.7</v>
      </c>
      <c r="W5" s="3">
        <f>SALIDAS[COSTO]*SALIDAS[CANTIDAD]</f>
        <v>0</v>
      </c>
    </row>
    <row r="6" spans="1:23" x14ac:dyDescent="0.3">
      <c r="A6" s="2">
        <v>2</v>
      </c>
      <c r="B6" s="2" t="s">
        <v>17</v>
      </c>
      <c r="C6" s="1" t="s">
        <v>124</v>
      </c>
      <c r="D6" s="3" t="s">
        <v>10</v>
      </c>
      <c r="E6" s="1">
        <f>SUMIF(ENTRADA[CODIGO],PRODUCTOS[[#This Row],[CODIGO]],ENTRADA[CANTIDAD])</f>
        <v>20</v>
      </c>
      <c r="F6" s="1">
        <f>SUMIF(SALIDAS[CODIGO],PRODUCTOS[[#This Row],[CODIGO]],SALIDAS[CANTIDAD])</f>
        <v>8.1999999999999993</v>
      </c>
      <c r="G6" s="1">
        <f>PRODUCTOS[ENTRADA]-PRODUCTOS[SALIDA]</f>
        <v>11.8</v>
      </c>
      <c r="H6" s="12"/>
      <c r="I6" s="3">
        <v>19</v>
      </c>
      <c r="J6" s="9">
        <v>43483</v>
      </c>
      <c r="K6" s="3" t="str">
        <f>VLOOKUP(ENTRADA[CODIGO],PRODUCTOS[],3,FALSE)</f>
        <v>BASYTAN DLX-N</v>
      </c>
      <c r="L6" s="3" t="str">
        <f>VLOOKUP(ENTRADA[CODIGO],PRODUCTOS[],4,FALSE)</f>
        <v>TAUROQUIMICA</v>
      </c>
      <c r="M6" s="3">
        <v>8300</v>
      </c>
      <c r="N6" s="3">
        <v>188</v>
      </c>
      <c r="O6" s="8">
        <f>ENTRADA[COSTO]*ENTRADA[CANTIDAD]</f>
        <v>1560400</v>
      </c>
      <c r="Q6" s="3">
        <v>118</v>
      </c>
      <c r="R6" s="9">
        <v>43486</v>
      </c>
      <c r="S6" s="3" t="str">
        <f>VLOOKUP(SALIDAS[CODIGO],PRODUCTOS[],3,FALSE)</f>
        <v>TENSOACTIVO MK90</v>
      </c>
      <c r="T6" s="3" t="str">
        <f>VLOOKUP(SALIDAS[CODIGO],PRODUCTOS[],4,FALSE)</f>
        <v>QUIMILLER</v>
      </c>
      <c r="V6" s="11">
        <v>0.81</v>
      </c>
      <c r="W6" s="3">
        <f>SALIDAS[COSTO]*SALIDAS[CANTIDAD]</f>
        <v>0</v>
      </c>
    </row>
    <row r="7" spans="1:23" x14ac:dyDescent="0.3">
      <c r="A7" s="2">
        <v>3</v>
      </c>
      <c r="B7" s="2" t="s">
        <v>17</v>
      </c>
      <c r="C7" s="1" t="s">
        <v>103</v>
      </c>
      <c r="D7" s="3" t="s">
        <v>9</v>
      </c>
      <c r="E7" s="1">
        <f>SUMIF(ENTRADA[CODIGO],PRODUCTOS[[#This Row],[CODIGO]],ENTRADA[CANTIDAD])</f>
        <v>210</v>
      </c>
      <c r="F7" s="1">
        <f>SUMIF(SALIDAS[CODIGO],PRODUCTOS[[#This Row],[CODIGO]],SALIDAS[CANTIDAD])</f>
        <v>63.713999999999999</v>
      </c>
      <c r="G7" s="1">
        <f>PRODUCTOS[ENTRADA]-PRODUCTOS[SALIDA]</f>
        <v>146.286</v>
      </c>
      <c r="H7" s="12"/>
      <c r="I7" s="3">
        <v>62</v>
      </c>
      <c r="J7" s="9">
        <v>43483</v>
      </c>
      <c r="K7" s="3" t="str">
        <f>VLOOKUP(ENTRADA[CODIGO],PRODUCTOS[],3,FALSE)</f>
        <v>MIMOSA</v>
      </c>
      <c r="M7" s="3">
        <v>7446</v>
      </c>
      <c r="N7" s="3">
        <v>125</v>
      </c>
      <c r="O7" s="8">
        <f>ENTRADA[COSTO]*ENTRADA[CANTIDAD]</f>
        <v>930750</v>
      </c>
      <c r="Q7" s="3">
        <v>33</v>
      </c>
      <c r="R7" s="9">
        <v>43483</v>
      </c>
      <c r="S7" s="3" t="str">
        <f>VLOOKUP(SALIDAS[CODIGO],PRODUCTOS[],3,FALSE)</f>
        <v>CROMO POLVO</v>
      </c>
      <c r="T7" s="3" t="str">
        <f>VLOOKUP(SALIDAS[CODIGO],PRODUCTOS[],4,FALSE)</f>
        <v>PROCUR</v>
      </c>
      <c r="V7" s="3">
        <v>14</v>
      </c>
      <c r="W7" s="3">
        <f>SALIDAS[COSTO]*SALIDAS[CANTIDAD]</f>
        <v>0</v>
      </c>
    </row>
    <row r="8" spans="1:23" x14ac:dyDescent="0.3">
      <c r="A8" s="2">
        <v>4</v>
      </c>
      <c r="B8" s="2" t="s">
        <v>17</v>
      </c>
      <c r="C8" s="1" t="s">
        <v>61</v>
      </c>
      <c r="D8" s="3"/>
      <c r="E8" s="1">
        <f>SUMIF(ENTRADA[CODIGO],PRODUCTOS[[#This Row],[CODIGO]],ENTRADA[CANTIDAD])</f>
        <v>15</v>
      </c>
      <c r="F8" s="1">
        <f>SUMIF(SALIDAS[CODIGO],PRODUCTOS[[#This Row],[CODIGO]],SALIDAS[CANTIDAD])</f>
        <v>3.3000000000000003</v>
      </c>
      <c r="G8" s="1">
        <f>PRODUCTOS[ENTRADA]-PRODUCTOS[SALIDA]</f>
        <v>11.7</v>
      </c>
      <c r="H8" s="12"/>
      <c r="I8" s="3">
        <v>94</v>
      </c>
      <c r="J8" s="9">
        <v>43483</v>
      </c>
      <c r="K8" s="3" t="str">
        <f>VLOOKUP(ENTRADA[CODIGO],PRODUCTOS[],3,FALSE)</f>
        <v>SMARTAN CRR</v>
      </c>
      <c r="L8" s="3" t="str">
        <f>VLOOKUP(ENTRADA[CODIGO],PRODUCTOS[],4,FALSE)</f>
        <v>TAUROQUIMICA</v>
      </c>
      <c r="M8" s="3">
        <v>4850</v>
      </c>
      <c r="N8" s="3">
        <v>67</v>
      </c>
      <c r="O8" s="8">
        <f>ENTRADA[COSTO]*ENTRADA[CANTIDAD]</f>
        <v>324950</v>
      </c>
      <c r="Q8" s="3">
        <v>18</v>
      </c>
      <c r="R8" s="9">
        <v>43483</v>
      </c>
      <c r="S8" s="3" t="str">
        <f>VLOOKUP(SALIDAS[CODIGO],PRODUCTOS[],3,FALSE)</f>
        <v>BASYTAN AN</v>
      </c>
      <c r="T8" s="3" t="str">
        <f>VLOOKUP(SALIDAS[CODIGO],PRODUCTOS[],4,FALSE)</f>
        <v>TAUROQUIMICA</v>
      </c>
      <c r="V8" s="3">
        <v>9</v>
      </c>
      <c r="W8" s="3">
        <f>SALIDAS[COSTO]*SALIDAS[CANTIDAD]</f>
        <v>0</v>
      </c>
    </row>
    <row r="9" spans="1:23" x14ac:dyDescent="0.3">
      <c r="A9" s="2">
        <v>5</v>
      </c>
      <c r="B9" s="2" t="s">
        <v>17</v>
      </c>
      <c r="C9" s="1" t="s">
        <v>54</v>
      </c>
      <c r="D9" s="3" t="s">
        <v>18</v>
      </c>
      <c r="E9" s="1">
        <f>SUMIF(ENTRADA[CODIGO],PRODUCTOS[[#This Row],[CODIGO]],ENTRADA[CANTIDAD])</f>
        <v>50</v>
      </c>
      <c r="F9" s="1">
        <f>SUMIF(SALIDAS[CODIGO],PRODUCTOS[[#This Row],[CODIGO]],SALIDAS[CANTIDAD])</f>
        <v>0</v>
      </c>
      <c r="G9" s="1">
        <f>PRODUCTOS[ENTRADA]-PRODUCTOS[SALIDA]</f>
        <v>50</v>
      </c>
      <c r="H9" s="12"/>
      <c r="I9" s="3">
        <v>76</v>
      </c>
      <c r="J9" s="9">
        <v>43483</v>
      </c>
      <c r="K9" s="3" t="str">
        <f>VLOOKUP(ENTRADA[CODIGO],PRODUCTOS[],3,FALSE)</f>
        <v>REKTAN Q2</v>
      </c>
      <c r="L9" s="6" t="str">
        <f>VLOOKUP(ENTRADA[CODIGO],PRODUCTOS[],4,FALSE)</f>
        <v>QUIMILLER</v>
      </c>
      <c r="M9" s="6">
        <v>6800</v>
      </c>
      <c r="N9" s="3">
        <v>147</v>
      </c>
      <c r="O9" s="8">
        <f>ENTRADA[COSTO]*ENTRADA[CANTIDAD]</f>
        <v>999600</v>
      </c>
      <c r="Q9" s="3">
        <v>102</v>
      </c>
      <c r="R9" s="9">
        <v>43118</v>
      </c>
      <c r="S9" s="3" t="str">
        <f>VLOOKUP(SALIDAS[CODIGO],PRODUCTOS[],3,FALSE)</f>
        <v>SUPERDERMA FI</v>
      </c>
      <c r="T9" s="3" t="str">
        <f>VLOOKUP(SALIDAS[CODIGO],PRODUCTOS[],4,FALSE)</f>
        <v>QUIMILLER</v>
      </c>
      <c r="V9" s="3">
        <v>7</v>
      </c>
      <c r="W9" s="3">
        <f>SALIDAS[COSTO]*SALIDAS[CANTIDAD]</f>
        <v>0</v>
      </c>
    </row>
    <row r="10" spans="1:23" x14ac:dyDescent="0.3">
      <c r="A10" s="2">
        <v>6</v>
      </c>
      <c r="B10" s="2" t="s">
        <v>17</v>
      </c>
      <c r="C10" s="1" t="s">
        <v>85</v>
      </c>
      <c r="D10" s="3" t="s">
        <v>18</v>
      </c>
      <c r="E10" s="1">
        <f>SUMIF(ENTRADA[CODIGO],PRODUCTOS[[#This Row],[CODIGO]],ENTRADA[CANTIDAD])</f>
        <v>20.6</v>
      </c>
      <c r="F10" s="1">
        <f>SUMIF(SALIDAS[CODIGO],PRODUCTOS[[#This Row],[CODIGO]],SALIDAS[CANTIDAD])</f>
        <v>18.96</v>
      </c>
      <c r="G10" s="13">
        <f>PRODUCTOS[ENTRADA]-PRODUCTOS[SALIDA]</f>
        <v>1.6400000000000006</v>
      </c>
      <c r="H10" s="12"/>
      <c r="I10" s="3">
        <v>95</v>
      </c>
      <c r="J10" s="9">
        <v>43483</v>
      </c>
      <c r="K10" s="6" t="str">
        <f>VLOOKUP(ENTRADA[CODIGO],PRODUCTOS[],3,FALSE)</f>
        <v>SMARTAN DC</v>
      </c>
      <c r="L10" s="6" t="str">
        <f>VLOOKUP(ENTRADA[CODIGO],PRODUCTOS[],4,FALSE)</f>
        <v>TAUROQUIMICA</v>
      </c>
      <c r="M10" s="3">
        <v>6450</v>
      </c>
      <c r="N10" s="3">
        <v>110</v>
      </c>
      <c r="O10" s="8">
        <f>ENTRADA[COSTO]*ENTRADA[CANTIDAD]</f>
        <v>709500</v>
      </c>
      <c r="Q10" s="3">
        <v>7</v>
      </c>
      <c r="R10" s="9">
        <v>43483</v>
      </c>
      <c r="S10" s="3" t="str">
        <f>VLOOKUP(SALIDAS[CODIGO],PRODUCTOS[],3,FALSE)</f>
        <v>ADUSIN Z-100</v>
      </c>
      <c r="T10" s="3" t="str">
        <f>VLOOKUP(SALIDAS[CODIGO],PRODUCTOS[],4,FALSE)</f>
        <v>QUIMILLER</v>
      </c>
      <c r="V10" s="3">
        <v>4.5</v>
      </c>
      <c r="W10" s="3">
        <f>SALIDAS[COSTO]*SALIDAS[CANTIDAD]</f>
        <v>0</v>
      </c>
    </row>
    <row r="11" spans="1:23" x14ac:dyDescent="0.3">
      <c r="A11" s="2">
        <v>7</v>
      </c>
      <c r="B11" s="2" t="s">
        <v>17</v>
      </c>
      <c r="C11" s="1" t="s">
        <v>80</v>
      </c>
      <c r="D11" s="3" t="s">
        <v>18</v>
      </c>
      <c r="E11" s="1">
        <f>SUMIF(ENTRADA[CODIGO],PRODUCTOS[[#This Row],[CODIGO]],ENTRADA[CANTIDAD])</f>
        <v>120</v>
      </c>
      <c r="F11" s="1">
        <f>SUMIF(SALIDAS[CODIGO],PRODUCTOS[[#This Row],[CODIGO]],SALIDAS[CANTIDAD])</f>
        <v>4.5</v>
      </c>
      <c r="G11" s="1">
        <f>PRODUCTOS[ENTRADA]-PRODUCTOS[SALIDA]</f>
        <v>115.5</v>
      </c>
      <c r="H11" s="12"/>
      <c r="I11" s="3">
        <v>96</v>
      </c>
      <c r="J11" s="9">
        <v>43118</v>
      </c>
      <c r="K11" s="6" t="str">
        <f>VLOOKUP(ENTRADA[CODIGO],PRODUCTOS[],3,FALSE)</f>
        <v>SMARTAN MF</v>
      </c>
      <c r="L11" s="6" t="str">
        <f>VLOOKUP(ENTRADA[CODIGO],PRODUCTOS[],4,FALSE)</f>
        <v>TAUROQUIMICA</v>
      </c>
      <c r="M11" s="3">
        <v>6200</v>
      </c>
      <c r="N11" s="3">
        <v>90</v>
      </c>
      <c r="O11" s="8">
        <f>ENTRADA[COSTO]*ENTRADA[CANTIDAD]</f>
        <v>558000</v>
      </c>
      <c r="Q11" s="3">
        <v>48</v>
      </c>
      <c r="R11" s="9">
        <v>43483</v>
      </c>
      <c r="S11" s="3" t="str">
        <f>VLOOKUP(SALIDAS[CODIGO],PRODUCTOS[],3,FALSE)</f>
        <v>FORMIATO DE SODIO</v>
      </c>
      <c r="T11" s="3" t="str">
        <f>VLOOKUP(SALIDAS[CODIGO],PRODUCTOS[],4,FALSE)</f>
        <v>TAUROQUIMICA</v>
      </c>
      <c r="V11" s="3">
        <v>7.2</v>
      </c>
      <c r="W11" s="3">
        <f>SALIDAS[COSTO]*SALIDAS[CANTIDAD]</f>
        <v>0</v>
      </c>
    </row>
    <row r="12" spans="1:23" x14ac:dyDescent="0.3">
      <c r="A12" s="2">
        <v>8</v>
      </c>
      <c r="B12" s="2" t="s">
        <v>17</v>
      </c>
      <c r="C12" s="1" t="s">
        <v>64</v>
      </c>
      <c r="D12" s="3"/>
      <c r="E12" s="1">
        <f>SUMIF(ENTRADA[CODIGO],PRODUCTOS[[#This Row],[CODIGO]],ENTRADA[CANTIDAD])</f>
        <v>42</v>
      </c>
      <c r="F12" s="1">
        <f>SUMIF(SALIDAS[CODIGO],PRODUCTOS[[#This Row],[CODIGO]],SALIDAS[CANTIDAD])</f>
        <v>0</v>
      </c>
      <c r="G12" s="1">
        <f>PRODUCTOS[ENTRADA]-PRODUCTOS[SALIDA]</f>
        <v>42</v>
      </c>
      <c r="H12" s="12"/>
      <c r="I12" s="3">
        <v>18</v>
      </c>
      <c r="J12" s="9">
        <v>43483</v>
      </c>
      <c r="K12" s="6" t="str">
        <f>VLOOKUP(ENTRADA[CODIGO],PRODUCTOS[],3,FALSE)</f>
        <v>BASYTAN AN</v>
      </c>
      <c r="L12" s="6" t="str">
        <f>VLOOKUP(ENTRADA[CODIGO],PRODUCTOS[],4,FALSE)</f>
        <v>TAUROQUIMICA</v>
      </c>
      <c r="M12" s="3">
        <v>9400</v>
      </c>
      <c r="N12" s="3">
        <v>125</v>
      </c>
      <c r="O12" s="8">
        <f>ENTRADA[COSTO]*ENTRADA[CANTIDAD]</f>
        <v>1175000</v>
      </c>
      <c r="Q12" s="3">
        <v>23</v>
      </c>
      <c r="R12" s="9">
        <v>43483</v>
      </c>
      <c r="S12" s="3" t="str">
        <f>VLOOKUP(SALIDAS[CODIGO],PRODUCTOS[],3,FALSE)</f>
        <v>BRANDERME PO10</v>
      </c>
      <c r="T12" s="3" t="str">
        <f>VLOOKUP(SALIDAS[CODIGO],PRODUCTOS[],4,FALSE)</f>
        <v>QUIMILLER</v>
      </c>
      <c r="V12" s="3">
        <v>4.0999999999999996</v>
      </c>
      <c r="W12" s="3">
        <f>SALIDAS[COSTO]*SALIDAS[CANTIDAD]</f>
        <v>0</v>
      </c>
    </row>
    <row r="13" spans="1:23" x14ac:dyDescent="0.3">
      <c r="A13" s="2">
        <v>9</v>
      </c>
      <c r="B13" s="2" t="s">
        <v>17</v>
      </c>
      <c r="C13" s="1" t="s">
        <v>133</v>
      </c>
      <c r="D13" s="3" t="s">
        <v>20</v>
      </c>
      <c r="E13" s="1">
        <f>SUMIF(ENTRADA[CODIGO],PRODUCTOS[[#This Row],[CODIGO]],ENTRADA[CANTIDAD])</f>
        <v>8</v>
      </c>
      <c r="F13" s="1">
        <f>SUMIF(SALIDAS[CODIGO],PRODUCTOS[[#This Row],[CODIGO]],SALIDAS[CANTIDAD])</f>
        <v>0</v>
      </c>
      <c r="G13" s="1">
        <f>PRODUCTOS[ENTRADA]-PRODUCTOS[SALIDA]</f>
        <v>8</v>
      </c>
      <c r="H13" s="12"/>
      <c r="I13" s="3">
        <v>120</v>
      </c>
      <c r="J13" s="9">
        <v>43483</v>
      </c>
      <c r="K13" s="6" t="str">
        <f>VLOOKUP(ENTRADA[CODIGO],PRODUCTOS[],3,FALSE)</f>
        <v>UNIFIL B</v>
      </c>
      <c r="L13" s="6" t="str">
        <f>VLOOKUP(ENTRADA[CODIGO],PRODUCTOS[],4,FALSE)</f>
        <v>COLORQUIMICA</v>
      </c>
      <c r="M13" s="3">
        <v>4500</v>
      </c>
      <c r="N13" s="3">
        <v>186</v>
      </c>
      <c r="O13" s="8">
        <f>ENTRADA[COSTO]*ENTRADA[CANTIDAD]</f>
        <v>837000</v>
      </c>
      <c r="Q13" s="3">
        <v>10</v>
      </c>
      <c r="R13" s="9">
        <v>43483</v>
      </c>
      <c r="S13" s="3" t="str">
        <f>VLOOKUP(SALIDAS[CODIGO],PRODUCTOS[],3,FALSE)</f>
        <v>ATRALIM</v>
      </c>
      <c r="T13" s="3" t="str">
        <f>VLOOKUP(SALIDAS[CODIGO],PRODUCTOS[],4,FALSE)</f>
        <v>PROCUR</v>
      </c>
      <c r="V13" s="11">
        <v>0.9</v>
      </c>
      <c r="W13" s="3">
        <f>SALIDAS[COSTO]*SALIDAS[CANTIDAD]</f>
        <v>0</v>
      </c>
    </row>
    <row r="14" spans="1:23" x14ac:dyDescent="0.3">
      <c r="A14" s="2">
        <v>10</v>
      </c>
      <c r="B14" s="2" t="s">
        <v>17</v>
      </c>
      <c r="C14" s="1" t="s">
        <v>58</v>
      </c>
      <c r="D14" s="3" t="s">
        <v>10</v>
      </c>
      <c r="E14" s="1">
        <f>SUMIF(ENTRADA[CODIGO],PRODUCTOS[[#This Row],[CODIGO]],ENTRADA[CANTIDAD])</f>
        <v>30</v>
      </c>
      <c r="F14" s="1">
        <f>SUMIF(SALIDAS[CODIGO],PRODUCTOS[[#This Row],[CODIGO]],SALIDAS[CANTIDAD])</f>
        <v>0.9</v>
      </c>
      <c r="G14" s="1">
        <f>PRODUCTOS[ENTRADA]-PRODUCTOS[SALIDA]</f>
        <v>29.1</v>
      </c>
      <c r="H14" s="12"/>
      <c r="I14" s="3">
        <v>49</v>
      </c>
      <c r="J14" s="9">
        <v>43483</v>
      </c>
      <c r="K14" s="6" t="str">
        <f>VLOOKUP(ENTRADA[CODIGO],PRODUCTOS[],3,FALSE)</f>
        <v>IGUALEM SA3</v>
      </c>
      <c r="L14" s="6" t="str">
        <f>VLOOKUP(ENTRADA[CODIGO],PRODUCTOS[],4,FALSE)</f>
        <v>QUIMILLER</v>
      </c>
      <c r="M14" s="3">
        <v>6400</v>
      </c>
      <c r="N14" s="3">
        <v>200</v>
      </c>
      <c r="O14" s="8">
        <f>ENTRADA[COSTO]*ENTRADA[CANTIDAD]</f>
        <v>1280000</v>
      </c>
      <c r="Q14" s="3">
        <v>79</v>
      </c>
      <c r="R14" s="9">
        <v>43483</v>
      </c>
      <c r="S14" s="3" t="str">
        <f>VLOOKUP(SALIDAS[CODIGO],PRODUCTOS[],3,FALSE)</f>
        <v>RENOLIK CA</v>
      </c>
      <c r="T14" s="3" t="str">
        <f>VLOOKUP(SALIDAS[CODIGO],PRODUCTOS[],4,FALSE)</f>
        <v>QUIMILLER</v>
      </c>
      <c r="V14" s="3">
        <v>9</v>
      </c>
      <c r="W14" s="3">
        <f>SALIDAS[COSTO]*SALIDAS[CANTIDAD]</f>
        <v>0</v>
      </c>
    </row>
    <row r="15" spans="1:23" x14ac:dyDescent="0.3">
      <c r="A15" s="2">
        <v>11</v>
      </c>
      <c r="B15" s="2" t="s">
        <v>17</v>
      </c>
      <c r="C15" s="1" t="s">
        <v>140</v>
      </c>
      <c r="D15" s="3" t="s">
        <v>20</v>
      </c>
      <c r="E15" s="1">
        <f>SUMIF(ENTRADA[CODIGO],PRODUCTOS[[#This Row],[CODIGO]],ENTRADA[CANTIDAD])</f>
        <v>0</v>
      </c>
      <c r="F15" s="1">
        <f>SUMIF(SALIDAS[CODIGO],PRODUCTOS[[#This Row],[CODIGO]],SALIDAS[CANTIDAD])</f>
        <v>0</v>
      </c>
      <c r="G15" s="1">
        <f>PRODUCTOS[ENTRADA]-PRODUCTOS[SALIDA]</f>
        <v>0</v>
      </c>
      <c r="H15" s="12"/>
      <c r="I15" s="3">
        <v>43</v>
      </c>
      <c r="J15" s="9">
        <v>43483</v>
      </c>
      <c r="K15" s="6" t="str">
        <f>VLOOKUP(ENTRADA[CODIGO],PRODUCTOS[],3,FALSE)</f>
        <v>DERMAKLEAN NF</v>
      </c>
      <c r="L15" s="6" t="str">
        <f>VLOOKUP(ENTRADA[CODIGO],PRODUCTOS[],4,FALSE)</f>
        <v>QUIMILLER</v>
      </c>
      <c r="M15" s="3">
        <v>6400</v>
      </c>
      <c r="N15" s="3">
        <v>138</v>
      </c>
      <c r="O15" s="8">
        <f>ENTRADA[COSTO]*ENTRADA[CANTIDAD]</f>
        <v>883200</v>
      </c>
      <c r="Q15" s="3">
        <v>6</v>
      </c>
      <c r="R15" s="9">
        <v>43483</v>
      </c>
      <c r="S15" s="3" t="str">
        <f>VLOOKUP(SALIDAS[CODIGO],PRODUCTOS[],3,FALSE)</f>
        <v>ADUSIN MT</v>
      </c>
      <c r="T15" s="3" t="str">
        <f>VLOOKUP(SALIDAS[CODIGO],PRODUCTOS[],4,FALSE)</f>
        <v>QUIMILLER</v>
      </c>
      <c r="V15" s="3">
        <v>9</v>
      </c>
      <c r="W15" s="3">
        <f>SALIDAS[COSTO]*SALIDAS[CANTIDAD]</f>
        <v>0</v>
      </c>
    </row>
    <row r="16" spans="1:23" x14ac:dyDescent="0.3">
      <c r="A16" s="2">
        <v>12</v>
      </c>
      <c r="B16" s="2" t="s">
        <v>17</v>
      </c>
      <c r="C16" s="1" t="s">
        <v>120</v>
      </c>
      <c r="D16" s="3" t="s">
        <v>18</v>
      </c>
      <c r="E16" s="1">
        <f>SUMIF(ENTRADA[CODIGO],PRODUCTOS[[#This Row],[CODIGO]],ENTRADA[CANTIDAD])</f>
        <v>30</v>
      </c>
      <c r="F16" s="1">
        <f>SUMIF(SALIDAS[CODIGO],PRODUCTOS[[#This Row],[CODIGO]],SALIDAS[CANTIDAD])</f>
        <v>16</v>
      </c>
      <c r="G16" s="1">
        <f>PRODUCTOS[ENTRADA]-PRODUCTOS[SALIDA]</f>
        <v>14</v>
      </c>
      <c r="H16" s="12"/>
      <c r="I16" s="3">
        <v>99</v>
      </c>
      <c r="J16" s="9">
        <v>43483</v>
      </c>
      <c r="K16" s="6" t="str">
        <f>VLOOKUP(ENTRADA[CODIGO],PRODUCTOS[],3,FALSE)</f>
        <v>SULFURO DE SODIO</v>
      </c>
      <c r="L16" s="6">
        <f>VLOOKUP(ENTRADA[CODIGO],PRODUCTOS[],4,FALSE)</f>
        <v>0</v>
      </c>
      <c r="M16" s="3">
        <v>3320</v>
      </c>
      <c r="N16" s="3">
        <v>227</v>
      </c>
      <c r="O16" s="8">
        <f>ENTRADA[COSTO]*ENTRADA[CANTIDAD]</f>
        <v>753640</v>
      </c>
      <c r="Q16" s="3">
        <v>123</v>
      </c>
      <c r="R16" s="9">
        <v>43483</v>
      </c>
      <c r="S16" s="3" t="str">
        <f>VLOOKUP(SALIDAS[CODIGO],PRODUCTOS[],3,FALSE)</f>
        <v>WEIBULL AUTO CF</v>
      </c>
      <c r="T16" s="3" t="str">
        <f>VLOOKUP(SALIDAS[CODIGO],PRODUCTOS[],4,FALSE)</f>
        <v>PROCUR</v>
      </c>
      <c r="V16" s="3">
        <v>13.5</v>
      </c>
      <c r="W16" s="3">
        <f>SALIDAS[COSTO]*SALIDAS[CANTIDAD]</f>
        <v>0</v>
      </c>
    </row>
    <row r="17" spans="1:23" x14ac:dyDescent="0.3">
      <c r="A17" s="2">
        <v>13</v>
      </c>
      <c r="B17" s="2" t="s">
        <v>17</v>
      </c>
      <c r="C17" s="1" t="s">
        <v>138</v>
      </c>
      <c r="D17" s="3" t="s">
        <v>20</v>
      </c>
      <c r="E17" s="1">
        <f>SUMIF(ENTRADA[CODIGO],PRODUCTOS[[#This Row],[CODIGO]],ENTRADA[CANTIDAD])</f>
        <v>0</v>
      </c>
      <c r="F17" s="1">
        <f>SUMIF(SALIDAS[CODIGO],PRODUCTOS[[#This Row],[CODIGO]],SALIDAS[CANTIDAD])</f>
        <v>0</v>
      </c>
      <c r="G17" s="1">
        <f>PRODUCTOS[ENTRADA]-PRODUCTOS[SALIDA]</f>
        <v>0</v>
      </c>
      <c r="H17" s="12"/>
      <c r="I17" s="3">
        <v>50</v>
      </c>
      <c r="J17" s="9">
        <v>43483</v>
      </c>
      <c r="K17" s="6" t="str">
        <f>VLOOKUP(ENTRADA[CODIGO],PRODUCTOS[],3,FALSE)</f>
        <v>KALPLEX AC</v>
      </c>
      <c r="L17" s="6" t="str">
        <f>VLOOKUP(ENTRADA[CODIGO],PRODUCTOS[],4,FALSE)</f>
        <v>QUIMILLER</v>
      </c>
      <c r="N17" s="3">
        <v>130</v>
      </c>
      <c r="O17" s="8">
        <f>ENTRADA[COSTO]*ENTRADA[CANTIDAD]</f>
        <v>0</v>
      </c>
      <c r="Q17" s="3">
        <v>82</v>
      </c>
      <c r="R17" s="9">
        <v>43483</v>
      </c>
      <c r="S17" s="3" t="str">
        <f>VLOOKUP(SALIDAS[CODIGO],PRODUCTOS[],3,FALSE)</f>
        <v>ROJO ST - 2934</v>
      </c>
      <c r="T17" s="3" t="str">
        <f>VLOOKUP(SALIDAS[CODIGO],PRODUCTOS[],4,FALSE)</f>
        <v>COEQUIM</v>
      </c>
      <c r="V17" s="3">
        <v>5.7</v>
      </c>
      <c r="W17" s="3">
        <f>SALIDAS[COSTO]*SALIDAS[CANTIDAD]</f>
        <v>0</v>
      </c>
    </row>
    <row r="18" spans="1:23" x14ac:dyDescent="0.3">
      <c r="A18" s="2">
        <v>14</v>
      </c>
      <c r="B18" s="2" t="s">
        <v>17</v>
      </c>
      <c r="C18" s="1" t="s">
        <v>118</v>
      </c>
      <c r="D18" s="3" t="s">
        <v>20</v>
      </c>
      <c r="E18" s="1">
        <f>SUMIF(ENTRADA[CODIGO],PRODUCTOS[[#This Row],[CODIGO]],ENTRADA[CANTIDAD])</f>
        <v>38</v>
      </c>
      <c r="F18" s="1">
        <f>SUMIF(SALIDAS[CODIGO],PRODUCTOS[[#This Row],[CODIGO]],SALIDAS[CANTIDAD])</f>
        <v>0</v>
      </c>
      <c r="G18" s="1">
        <f>PRODUCTOS[ENTRADA]-PRODUCTOS[SALIDA]</f>
        <v>38</v>
      </c>
      <c r="H18" s="12"/>
      <c r="I18" s="3">
        <v>79</v>
      </c>
      <c r="J18" s="9">
        <v>43483</v>
      </c>
      <c r="K18" s="6" t="str">
        <f>VLOOKUP(ENTRADA[CODIGO],PRODUCTOS[],3,FALSE)</f>
        <v>RENOLIK CA</v>
      </c>
      <c r="L18" s="6" t="str">
        <f>VLOOKUP(ENTRADA[CODIGO],PRODUCTOS[],4,FALSE)</f>
        <v>QUIMILLER</v>
      </c>
      <c r="M18" s="3">
        <v>5400</v>
      </c>
      <c r="N18" s="3">
        <v>500</v>
      </c>
      <c r="O18" s="8">
        <f>ENTRADA[COSTO]*ENTRADA[CANTIDAD]</f>
        <v>2700000</v>
      </c>
      <c r="Q18" s="3">
        <v>83</v>
      </c>
      <c r="R18" s="9">
        <v>43483</v>
      </c>
      <c r="S18" s="3" t="str">
        <f>VLOOKUP(SALIDAS[CODIGO],PRODUCTOS[],3,FALSE)</f>
        <v>ROJO ST MOR</v>
      </c>
      <c r="T18" s="3" t="str">
        <f>VLOOKUP(SALIDAS[CODIGO],PRODUCTOS[],4,FALSE)</f>
        <v>COEQUIM</v>
      </c>
      <c r="V18" s="3">
        <v>7.5</v>
      </c>
      <c r="W18" s="3">
        <f>SALIDAS[COSTO]*SALIDAS[CANTIDAD]</f>
        <v>0</v>
      </c>
    </row>
    <row r="19" spans="1:23" x14ac:dyDescent="0.3">
      <c r="A19" s="2">
        <v>15</v>
      </c>
      <c r="B19" s="2" t="s">
        <v>17</v>
      </c>
      <c r="C19" s="1" t="s">
        <v>131</v>
      </c>
      <c r="D19" s="3" t="s">
        <v>20</v>
      </c>
      <c r="E19" s="1">
        <f>SUMIF(ENTRADA[CODIGO],PRODUCTOS[[#This Row],[CODIGO]],ENTRADA[CANTIDAD])</f>
        <v>0</v>
      </c>
      <c r="F19" s="1">
        <f>SUMIF(SALIDAS[CODIGO],PRODUCTOS[[#This Row],[CODIGO]],SALIDAS[CANTIDAD])</f>
        <v>0</v>
      </c>
      <c r="G19" s="1">
        <f>PRODUCTOS[ENTRADA]-PRODUCTOS[SALIDA]</f>
        <v>0</v>
      </c>
      <c r="H19" s="12"/>
      <c r="I19" s="3">
        <v>54</v>
      </c>
      <c r="J19" s="9">
        <v>43483</v>
      </c>
      <c r="K19" s="6" t="str">
        <f>VLOOKUP(ENTRADA[CODIGO],PRODUCTOS[],3,FALSE)</f>
        <v>LH40</v>
      </c>
      <c r="L19" s="6" t="str">
        <f>VLOOKUP(ENTRADA[CODIGO],PRODUCTOS[],4,FALSE)</f>
        <v>TAUROQUIMICA</v>
      </c>
      <c r="M19" s="3">
        <v>400</v>
      </c>
      <c r="N19" s="3">
        <v>190</v>
      </c>
      <c r="O19" s="8">
        <f>ENTRADA[COSTO]*ENTRADA[CANTIDAD]</f>
        <v>76000</v>
      </c>
      <c r="Q19" s="3">
        <v>39</v>
      </c>
      <c r="R19" s="9">
        <v>43483</v>
      </c>
      <c r="S19" s="3" t="str">
        <f>VLOOKUP(SALIDAS[CODIGO],PRODUCTOS[],3,FALSE)</f>
        <v>DAXA</v>
      </c>
      <c r="T19" s="3" t="str">
        <f>VLOOKUP(SALIDAS[CODIGO],PRODUCTOS[],4,FALSE)</f>
        <v>QUIMILLER</v>
      </c>
      <c r="V19" s="3">
        <v>9</v>
      </c>
      <c r="W19" s="3">
        <f>SALIDAS[COSTO]*SALIDAS[CANTIDAD]</f>
        <v>0</v>
      </c>
    </row>
    <row r="20" spans="1:23" x14ac:dyDescent="0.3">
      <c r="A20" s="2">
        <v>16</v>
      </c>
      <c r="B20" s="2" t="s">
        <v>17</v>
      </c>
      <c r="C20" s="1" t="s">
        <v>130</v>
      </c>
      <c r="D20" s="3" t="s">
        <v>20</v>
      </c>
      <c r="E20" s="1">
        <f>SUMIF(ENTRADA[CODIGO],PRODUCTOS[[#This Row],[CODIGO]],ENTRADA[CANTIDAD])</f>
        <v>25</v>
      </c>
      <c r="F20" s="1">
        <f>SUMIF(SALIDAS[CODIGO],PRODUCTOS[[#This Row],[CODIGO]],SALIDAS[CANTIDAD])</f>
        <v>0</v>
      </c>
      <c r="G20" s="1">
        <f>PRODUCTOS[ENTRADA]-PRODUCTOS[SALIDA]</f>
        <v>25</v>
      </c>
      <c r="H20" s="12"/>
      <c r="I20" s="3">
        <v>59</v>
      </c>
      <c r="J20" s="9">
        <v>43483</v>
      </c>
      <c r="K20" s="6" t="str">
        <f>VLOOKUP(ENTRADA[CODIGO],PRODUCTOS[],3,FALSE)</f>
        <v>MAXITAN VLS</v>
      </c>
      <c r="L20" s="6" t="str">
        <f>VLOOKUP(ENTRADA[CODIGO],PRODUCTOS[],4,FALSE)</f>
        <v>QUIMILLER</v>
      </c>
      <c r="M20" s="3">
        <v>8000</v>
      </c>
      <c r="N20" s="3">
        <v>260</v>
      </c>
      <c r="O20" s="8">
        <f>ENTRADA[COSTO]*ENTRADA[CANTIDAD]</f>
        <v>2080000</v>
      </c>
      <c r="Q20" s="3">
        <v>19</v>
      </c>
      <c r="R20" s="9">
        <v>43483</v>
      </c>
      <c r="S20" s="3" t="str">
        <f>VLOOKUP(SALIDAS[CODIGO],PRODUCTOS[],3,FALSE)</f>
        <v>BASYTAN DLX-N</v>
      </c>
      <c r="T20" s="3" t="str">
        <f>VLOOKUP(SALIDAS[CODIGO],PRODUCTOS[],4,FALSE)</f>
        <v>TAUROQUIMICA</v>
      </c>
      <c r="V20" s="3">
        <v>13.5</v>
      </c>
      <c r="W20" s="3">
        <f>SALIDAS[COSTO]*SALIDAS[CANTIDAD]</f>
        <v>0</v>
      </c>
    </row>
    <row r="21" spans="1:23" x14ac:dyDescent="0.3">
      <c r="A21" s="2">
        <v>17</v>
      </c>
      <c r="B21" s="2" t="s">
        <v>17</v>
      </c>
      <c r="C21" s="1" t="s">
        <v>57</v>
      </c>
      <c r="D21" s="3" t="s">
        <v>18</v>
      </c>
      <c r="E21" s="1">
        <f>SUMIF(ENTRADA[CODIGO],PRODUCTOS[[#This Row],[CODIGO]],ENTRADA[CANTIDAD])</f>
        <v>16</v>
      </c>
      <c r="F21" s="1">
        <f>SUMIF(SALIDAS[CODIGO],PRODUCTOS[[#This Row],[CODIGO]],SALIDAS[CANTIDAD])</f>
        <v>0</v>
      </c>
      <c r="G21" s="1">
        <f>PRODUCTOS[ENTRADA]-PRODUCTOS[SALIDA]</f>
        <v>16</v>
      </c>
      <c r="H21" s="12"/>
      <c r="I21" s="3">
        <v>101</v>
      </c>
      <c r="J21" s="9">
        <v>43483</v>
      </c>
      <c r="K21" s="6" t="str">
        <f>VLOOKUP(ENTRADA[CODIGO],PRODUCTOS[],3,FALSE)</f>
        <v>SUPERDERMA CSW</v>
      </c>
      <c r="L21" s="6" t="str">
        <f>VLOOKUP(ENTRADA[CODIGO],PRODUCTOS[],4,FALSE)</f>
        <v>QUIMILLER</v>
      </c>
      <c r="M21" s="3">
        <v>8500</v>
      </c>
      <c r="N21" s="3">
        <v>260</v>
      </c>
      <c r="O21" s="8">
        <f>ENTRADA[COSTO]*ENTRADA[CANTIDAD]</f>
        <v>2210000</v>
      </c>
      <c r="Q21" s="3">
        <v>63</v>
      </c>
      <c r="R21" s="9">
        <v>43483</v>
      </c>
      <c r="S21" s="3" t="str">
        <f>VLOOKUP(SALIDAS[CODIGO],PRODUCTOS[],3,FALSE)</f>
        <v>ML- CONCENTRADO</v>
      </c>
      <c r="T21" s="3" t="str">
        <f>VLOOKUP(SALIDAS[CODIGO],PRODUCTOS[],4,FALSE)</f>
        <v>QUIMILLER</v>
      </c>
      <c r="V21" s="3">
        <v>18</v>
      </c>
      <c r="W21" s="3">
        <f>SALIDAS[COSTO]*SALIDAS[CANTIDAD]</f>
        <v>0</v>
      </c>
    </row>
    <row r="22" spans="1:23" x14ac:dyDescent="0.3">
      <c r="A22" s="2">
        <v>18</v>
      </c>
      <c r="B22" s="2" t="s">
        <v>17</v>
      </c>
      <c r="C22" s="1" t="s">
        <v>34</v>
      </c>
      <c r="D22" s="3" t="s">
        <v>9</v>
      </c>
      <c r="E22" s="1">
        <f>SUMIF(ENTRADA[CODIGO],PRODUCTOS[[#This Row],[CODIGO]],ENTRADA[CANTIDAD])</f>
        <v>125</v>
      </c>
      <c r="F22" s="1">
        <f>SUMIF(SALIDAS[CODIGO],PRODUCTOS[[#This Row],[CODIGO]],SALIDAS[CANTIDAD])</f>
        <v>23.939999999999998</v>
      </c>
      <c r="G22" s="1">
        <f>PRODUCTOS[ENTRADA]-PRODUCTOS[SALIDA]</f>
        <v>101.06</v>
      </c>
      <c r="H22" s="12"/>
      <c r="I22" s="3">
        <v>103</v>
      </c>
      <c r="J22" s="9">
        <v>43483</v>
      </c>
      <c r="K22" s="6" t="str">
        <f>VLOOKUP(ENTRADA[CODIGO],PRODUCTOS[],3,FALSE)</f>
        <v>SUPERDERMA GTA</v>
      </c>
      <c r="L22" s="6" t="str">
        <f>VLOOKUP(ENTRADA[CODIGO],PRODUCTOS[],4,FALSE)</f>
        <v>QUIMILLER</v>
      </c>
      <c r="M22" s="3">
        <v>8500</v>
      </c>
      <c r="N22" s="3">
        <v>300</v>
      </c>
      <c r="O22" s="8">
        <f>ENTRADA[COSTO]*ENTRADA[CANTIDAD]</f>
        <v>2550000</v>
      </c>
      <c r="Q22" s="3">
        <v>1</v>
      </c>
      <c r="R22" s="9">
        <v>43483</v>
      </c>
      <c r="S22" s="3" t="str">
        <f>VLOOKUP(SALIDAS[CODIGO],PRODUCTOS[],3,FALSE)</f>
        <v>433-OS</v>
      </c>
      <c r="T22" s="3" t="str">
        <f>VLOOKUP(SALIDAS[CODIGO],PRODUCTOS[],4,FALSE)</f>
        <v>QUIMILLER</v>
      </c>
      <c r="V22" s="3">
        <v>13.5</v>
      </c>
      <c r="W22" s="3">
        <f>SALIDAS[COSTO]*SALIDAS[CANTIDAD]</f>
        <v>0</v>
      </c>
    </row>
    <row r="23" spans="1:23" x14ac:dyDescent="0.3">
      <c r="A23" s="2">
        <v>19</v>
      </c>
      <c r="B23" s="2" t="s">
        <v>17</v>
      </c>
      <c r="C23" s="1" t="s">
        <v>29</v>
      </c>
      <c r="D23" s="3" t="s">
        <v>9</v>
      </c>
      <c r="E23" s="1">
        <f>SUMIF(ENTRADA[CODIGO],PRODUCTOS[[#This Row],[CODIGO]],ENTRADA[CANTIDAD])</f>
        <v>188</v>
      </c>
      <c r="F23" s="1">
        <f>SUMIF(SALIDAS[CODIGO],PRODUCTOS[[#This Row],[CODIGO]],SALIDAS[CANTIDAD])</f>
        <v>87.3</v>
      </c>
      <c r="G23" s="1">
        <f>PRODUCTOS[ENTRADA]-PRODUCTOS[SALIDA]</f>
        <v>100.7</v>
      </c>
      <c r="H23" s="12"/>
      <c r="I23" s="3">
        <v>102</v>
      </c>
      <c r="J23" s="9">
        <v>43483</v>
      </c>
      <c r="K23" s="6" t="str">
        <f>VLOOKUP(ENTRADA[CODIGO],PRODUCTOS[],3,FALSE)</f>
        <v>SUPERDERMA FI</v>
      </c>
      <c r="L23" s="6" t="str">
        <f>VLOOKUP(ENTRADA[CODIGO],PRODUCTOS[],4,FALSE)</f>
        <v>QUIMILLER</v>
      </c>
      <c r="M23" s="3">
        <v>9200</v>
      </c>
      <c r="N23" s="3">
        <v>240</v>
      </c>
      <c r="O23" s="8">
        <f>ENTRADA[COSTO]*ENTRADA[CANTIDAD]</f>
        <v>2208000</v>
      </c>
      <c r="Q23" s="3">
        <v>96</v>
      </c>
      <c r="R23" s="9">
        <v>43483</v>
      </c>
      <c r="S23" s="3" t="str">
        <f>VLOOKUP(SALIDAS[CODIGO],PRODUCTOS[],3,FALSE)</f>
        <v>SMARTAN MF</v>
      </c>
      <c r="T23" s="3" t="str">
        <f>VLOOKUP(SALIDAS[CODIGO],PRODUCTOS[],4,FALSE)</f>
        <v>TAUROQUIMICA</v>
      </c>
      <c r="V23" s="3">
        <v>9</v>
      </c>
      <c r="W23" s="3">
        <f>SALIDAS[COSTO]*SALIDAS[CANTIDAD]</f>
        <v>0</v>
      </c>
    </row>
    <row r="24" spans="1:23" x14ac:dyDescent="0.3">
      <c r="A24" s="2">
        <v>20</v>
      </c>
      <c r="B24" s="2" t="s">
        <v>17</v>
      </c>
      <c r="C24" s="1" t="s">
        <v>127</v>
      </c>
      <c r="D24" s="3" t="s">
        <v>20</v>
      </c>
      <c r="E24" s="1">
        <f>SUMIF(ENTRADA[CODIGO],PRODUCTOS[[#This Row],[CODIGO]],ENTRADA[CANTIDAD])</f>
        <v>30</v>
      </c>
      <c r="F24" s="1">
        <f>SUMIF(SALIDAS[CODIGO],PRODUCTOS[[#This Row],[CODIGO]],SALIDAS[CANTIDAD])</f>
        <v>0</v>
      </c>
      <c r="G24" s="1">
        <f>PRODUCTOS[ENTRADA]-PRODUCTOS[SALIDA]</f>
        <v>30</v>
      </c>
      <c r="H24" s="12"/>
      <c r="I24" s="3">
        <v>86</v>
      </c>
      <c r="J24" s="9">
        <v>43483</v>
      </c>
      <c r="K24" s="6" t="str">
        <f>VLOOKUP(ENTRADA[CODIGO],PRODUCTOS[],3,FALSE)</f>
        <v>SMART OIL ESF</v>
      </c>
      <c r="L24" s="6" t="str">
        <f>VLOOKUP(ENTRADA[CODIGO],PRODUCTOS[],4,FALSE)</f>
        <v>TAUROQUIMICA</v>
      </c>
      <c r="M24" s="3">
        <v>7050</v>
      </c>
      <c r="N24" s="3">
        <v>100</v>
      </c>
      <c r="O24" s="8">
        <f>ENTRADA[COSTO]*ENTRADA[CANTIDAD]</f>
        <v>705000</v>
      </c>
      <c r="Q24" s="3">
        <v>76</v>
      </c>
      <c r="R24" s="9">
        <v>43483</v>
      </c>
      <c r="S24" s="3" t="str">
        <f>VLOOKUP(SALIDAS[CODIGO],PRODUCTOS[],3,FALSE)</f>
        <v>REKTAN Q2</v>
      </c>
      <c r="T24" s="3" t="str">
        <f>VLOOKUP(SALIDAS[CODIGO],PRODUCTOS[],4,FALSE)</f>
        <v>QUIMILLER</v>
      </c>
      <c r="V24" s="3">
        <v>18</v>
      </c>
      <c r="W24" s="3">
        <f>SALIDAS[COSTO]*SALIDAS[CANTIDAD]</f>
        <v>0</v>
      </c>
    </row>
    <row r="25" spans="1:23" x14ac:dyDescent="0.3">
      <c r="A25" s="2">
        <v>21</v>
      </c>
      <c r="B25" s="2" t="s">
        <v>17</v>
      </c>
      <c r="C25" s="1" t="s">
        <v>60</v>
      </c>
      <c r="D25" s="3" t="s">
        <v>10</v>
      </c>
      <c r="E25" s="1">
        <f>SUMIF(ENTRADA[CODIGO],PRODUCTOS[[#This Row],[CODIGO]],ENTRADA[CANTIDAD])</f>
        <v>50.5</v>
      </c>
      <c r="F25" s="1">
        <f>SUMIF(SALIDAS[CODIGO],PRODUCTOS[[#This Row],[CODIGO]],SALIDAS[CANTIDAD])</f>
        <v>0</v>
      </c>
      <c r="G25" s="1">
        <f>PRODUCTOS[ENTRADA]-PRODUCTOS[SALIDA]</f>
        <v>50.5</v>
      </c>
      <c r="H25" s="12"/>
      <c r="I25" s="3">
        <v>35</v>
      </c>
      <c r="J25" s="9">
        <v>43483</v>
      </c>
      <c r="K25" s="6" t="str">
        <f>VLOOKUP(ENTRADA[CODIGO],PRODUCTOS[],3,FALSE)</f>
        <v>CROMOFAT EST</v>
      </c>
      <c r="L25" s="6" t="str">
        <f>VLOOKUP(ENTRADA[CODIGO],PRODUCTOS[],4,FALSE)</f>
        <v>QUIMILLER</v>
      </c>
      <c r="M25" s="3">
        <v>8400</v>
      </c>
      <c r="N25" s="3">
        <v>225</v>
      </c>
      <c r="O25" s="8">
        <f>ENTRADA[COSTO]*ENTRADA[CANTIDAD]</f>
        <v>1890000</v>
      </c>
      <c r="Q25" s="3">
        <v>97</v>
      </c>
      <c r="R25" s="9">
        <v>43483</v>
      </c>
      <c r="S25" s="3" t="str">
        <f>VLOOKUP(SALIDAS[CODIGO],PRODUCTOS[],3,FALSE)</f>
        <v>SMARTAN WD5</v>
      </c>
      <c r="T25" s="3" t="str">
        <f>VLOOKUP(SALIDAS[CODIGO],PRODUCTOS[],4,FALSE)</f>
        <v>TAUROQUIMICA</v>
      </c>
      <c r="V25" s="3">
        <v>18</v>
      </c>
      <c r="W25" s="3">
        <f>SALIDAS[COSTO]*SALIDAS[CANTIDAD]</f>
        <v>0</v>
      </c>
    </row>
    <row r="26" spans="1:23" x14ac:dyDescent="0.3">
      <c r="A26" s="2">
        <v>22</v>
      </c>
      <c r="B26" s="2" t="s">
        <v>17</v>
      </c>
      <c r="C26" s="1" t="s">
        <v>135</v>
      </c>
      <c r="D26" s="3" t="s">
        <v>9</v>
      </c>
      <c r="E26" s="1">
        <f>SUMIF(ENTRADA[CODIGO],PRODUCTOS[[#This Row],[CODIGO]],ENTRADA[CANTIDAD])</f>
        <v>30</v>
      </c>
      <c r="F26" s="1">
        <f>SUMIF(SALIDAS[CODIGO],PRODUCTOS[[#This Row],[CODIGO]],SALIDAS[CANTIDAD])</f>
        <v>4.8249999999999993</v>
      </c>
      <c r="G26" s="1">
        <f>PRODUCTOS[ENTRADA]-PRODUCTOS[SALIDA]</f>
        <v>25.175000000000001</v>
      </c>
      <c r="H26" s="12"/>
      <c r="I26" s="3">
        <v>98</v>
      </c>
      <c r="J26" s="9">
        <v>43483</v>
      </c>
      <c r="K26" s="6" t="str">
        <f>VLOOKUP(ENTRADA[CODIGO],PRODUCTOS[],3,FALSE)</f>
        <v>SULFATO DE AMONIO</v>
      </c>
      <c r="L26" s="6" t="str">
        <f>VLOOKUP(ENTRADA[CODIGO],PRODUCTOS[],4,FALSE)</f>
        <v>GENERICOS</v>
      </c>
      <c r="N26" s="3">
        <v>1116</v>
      </c>
      <c r="O26" s="8">
        <f>ENTRADA[COSTO]*ENTRADA[CANTIDAD]</f>
        <v>0</v>
      </c>
      <c r="Q26" s="3">
        <v>101</v>
      </c>
      <c r="R26" s="9">
        <v>43483</v>
      </c>
      <c r="S26" s="3" t="str">
        <f>VLOOKUP(SALIDAS[CODIGO],PRODUCTOS[],3,FALSE)</f>
        <v>SUPERDERMA CSW</v>
      </c>
      <c r="T26" s="3" t="str">
        <f>VLOOKUP(SALIDAS[CODIGO],PRODUCTOS[],4,FALSE)</f>
        <v>QUIMILLER</v>
      </c>
      <c r="V26" s="3">
        <v>18</v>
      </c>
      <c r="W26" s="3">
        <f>SALIDAS[COSTO]*SALIDAS[CANTIDAD]</f>
        <v>0</v>
      </c>
    </row>
    <row r="27" spans="1:23" x14ac:dyDescent="0.3">
      <c r="A27" s="2">
        <v>23</v>
      </c>
      <c r="B27" s="2" t="s">
        <v>17</v>
      </c>
      <c r="C27" s="1" t="s">
        <v>66</v>
      </c>
      <c r="D27" s="3" t="s">
        <v>18</v>
      </c>
      <c r="E27" s="1">
        <f>SUMIF(ENTRADA[CODIGO],PRODUCTOS[[#This Row],[CODIGO]],ENTRADA[CANTIDAD])</f>
        <v>53</v>
      </c>
      <c r="F27" s="1">
        <f>SUMIF(SALIDAS[CODIGO],PRODUCTOS[[#This Row],[CODIGO]],SALIDAS[CANTIDAD])</f>
        <v>23.598000000000003</v>
      </c>
      <c r="G27" s="1">
        <f>PRODUCTOS[ENTRADA]-PRODUCTOS[SALIDA]</f>
        <v>29.401999999999997</v>
      </c>
      <c r="H27" s="12"/>
      <c r="I27" s="3">
        <v>45</v>
      </c>
      <c r="J27" s="9">
        <v>43483</v>
      </c>
      <c r="K27" s="6" t="str">
        <f>VLOOKUP(ENTRADA[CODIGO],PRODUCTOS[],3,FALSE)</f>
        <v>DESENCALANTE MBC</v>
      </c>
      <c r="L27" s="6" t="str">
        <f>VLOOKUP(ENTRADA[CODIGO],PRODUCTOS[],4,FALSE)</f>
        <v>TAUROQUIMICA</v>
      </c>
      <c r="M27" s="3">
        <v>2850</v>
      </c>
      <c r="N27" s="3">
        <v>8</v>
      </c>
      <c r="O27" s="8">
        <f>ENTRADA[COSTO]*ENTRADA[CANTIDAD]</f>
        <v>22800</v>
      </c>
      <c r="Q27" s="3">
        <v>103</v>
      </c>
      <c r="R27" s="9">
        <v>43483</v>
      </c>
      <c r="S27" s="3" t="str">
        <f>VLOOKUP(SALIDAS[CODIGO],PRODUCTOS[],3,FALSE)</f>
        <v>SUPERDERMA GTA</v>
      </c>
      <c r="T27" s="3" t="str">
        <f>VLOOKUP(SALIDAS[CODIGO],PRODUCTOS[],4,FALSE)</f>
        <v>QUIMILLER</v>
      </c>
      <c r="V27" s="3">
        <v>18</v>
      </c>
      <c r="W27" s="3">
        <f>SALIDAS[COSTO]*SALIDAS[CANTIDAD]</f>
        <v>0</v>
      </c>
    </row>
    <row r="28" spans="1:23" x14ac:dyDescent="0.3">
      <c r="A28" s="2">
        <v>24</v>
      </c>
      <c r="B28" s="2" t="s">
        <v>17</v>
      </c>
      <c r="C28" s="1" t="s">
        <v>147</v>
      </c>
      <c r="D28" s="3" t="s">
        <v>20</v>
      </c>
      <c r="E28" s="1">
        <f>SUMIF(ENTRADA[CODIGO],PRODUCTOS[[#This Row],[CODIGO]],ENTRADA[CANTIDAD])</f>
        <v>20</v>
      </c>
      <c r="F28" s="1">
        <f>SUMIF(SALIDAS[CODIGO],PRODUCTOS[[#This Row],[CODIGO]],SALIDAS[CANTIDAD])</f>
        <v>0</v>
      </c>
      <c r="G28" s="1">
        <f>PRODUCTOS[ENTRADA]-PRODUCTOS[SALIDA]</f>
        <v>20</v>
      </c>
      <c r="H28" s="12"/>
      <c r="I28" s="3">
        <v>115</v>
      </c>
      <c r="J28" s="9">
        <v>43483</v>
      </c>
      <c r="K28" s="6" t="str">
        <f>VLOOKUP(ENTRADA[CODIGO],PRODUCTOS[],3,FALSE)</f>
        <v>TAUROLIME ADC</v>
      </c>
      <c r="L28" s="6" t="str">
        <f>VLOOKUP(ENTRADA[CODIGO],PRODUCTOS[],4,FALSE)</f>
        <v>QUIMILLER</v>
      </c>
      <c r="N28" s="3">
        <v>50</v>
      </c>
      <c r="O28" s="8">
        <f>ENTRADA[COSTO]*ENTRADA[CANTIDAD]</f>
        <v>0</v>
      </c>
      <c r="Q28" s="3">
        <v>54</v>
      </c>
      <c r="R28" s="9">
        <v>43483</v>
      </c>
      <c r="S28" s="3" t="str">
        <f>VLOOKUP(SALIDAS[CODIGO],PRODUCTOS[],3,FALSE)</f>
        <v>LH40</v>
      </c>
      <c r="T28" s="3" t="str">
        <f>VLOOKUP(SALIDAS[CODIGO],PRODUCTOS[],4,FALSE)</f>
        <v>TAUROQUIMICA</v>
      </c>
      <c r="V28" s="3">
        <v>9</v>
      </c>
      <c r="W28" s="3">
        <f>SALIDAS[COSTO]*SALIDAS[CANTIDAD]</f>
        <v>0</v>
      </c>
    </row>
    <row r="29" spans="1:23" x14ac:dyDescent="0.3">
      <c r="A29" s="2">
        <v>25</v>
      </c>
      <c r="B29" s="2" t="s">
        <v>17</v>
      </c>
      <c r="C29" s="1" t="s">
        <v>117</v>
      </c>
      <c r="D29" s="3" t="s">
        <v>20</v>
      </c>
      <c r="E29" s="1">
        <f>SUMIF(ENTRADA[CODIGO],PRODUCTOS[[#This Row],[CODIGO]],ENTRADA[CANTIDAD])</f>
        <v>8</v>
      </c>
      <c r="F29" s="1">
        <f>SUMIF(SALIDAS[CODIGO],PRODUCTOS[[#This Row],[CODIGO]],SALIDAS[CANTIDAD])</f>
        <v>0</v>
      </c>
      <c r="G29" s="1">
        <f>PRODUCTOS[ENTRADA]-PRODUCTOS[SALIDA]</f>
        <v>8</v>
      </c>
      <c r="H29" s="12"/>
      <c r="I29" s="3">
        <v>5</v>
      </c>
      <c r="J29" s="9">
        <v>43483</v>
      </c>
      <c r="K29" s="6" t="str">
        <f>VLOOKUP(ENTRADA[CODIGO],PRODUCTOS[],3,FALSE)</f>
        <v>ACIPLEX</v>
      </c>
      <c r="L29" s="6" t="str">
        <f>VLOOKUP(ENTRADA[CODIGO],PRODUCTOS[],4,FALSE)</f>
        <v>QUIMILLER</v>
      </c>
      <c r="M29" s="3">
        <v>4400</v>
      </c>
      <c r="N29" s="3">
        <v>50</v>
      </c>
      <c r="O29" s="8">
        <f>ENTRADA[COSTO]*ENTRADA[CANTIDAD]</f>
        <v>220000</v>
      </c>
      <c r="Q29" s="3">
        <v>86</v>
      </c>
      <c r="R29" s="9">
        <v>43483</v>
      </c>
      <c r="S29" s="3" t="str">
        <f>VLOOKUP(SALIDAS[CODIGO],PRODUCTOS[],3,FALSE)</f>
        <v>SMART OIL ESF</v>
      </c>
      <c r="T29" s="3" t="str">
        <f>VLOOKUP(SALIDAS[CODIGO],PRODUCTOS[],4,FALSE)</f>
        <v>TAUROQUIMICA</v>
      </c>
      <c r="V29" s="3">
        <v>2.2999999999999998</v>
      </c>
      <c r="W29" s="3">
        <f>SALIDAS[COSTO]*SALIDAS[CANTIDAD]</f>
        <v>0</v>
      </c>
    </row>
    <row r="30" spans="1:23" x14ac:dyDescent="0.3">
      <c r="A30" s="2">
        <v>26</v>
      </c>
      <c r="B30" s="2" t="s">
        <v>17</v>
      </c>
      <c r="C30" s="1" t="s">
        <v>41</v>
      </c>
      <c r="D30" s="3" t="s">
        <v>22</v>
      </c>
      <c r="E30" s="1">
        <f>SUMIF(ENTRADA[CODIGO],PRODUCTOS[[#This Row],[CODIGO]],ENTRADA[CANTIDAD])</f>
        <v>0</v>
      </c>
      <c r="F30" s="1">
        <f>SUMIF(SALIDAS[CODIGO],PRODUCTOS[[#This Row],[CODIGO]],SALIDAS[CANTIDAD])</f>
        <v>0</v>
      </c>
      <c r="G30" s="1">
        <f>PRODUCTOS[ENTRADA]-PRODUCTOS[SALIDA]</f>
        <v>0</v>
      </c>
      <c r="H30" s="12"/>
      <c r="I30" s="3">
        <v>110</v>
      </c>
      <c r="J30" s="9">
        <v>43483</v>
      </c>
      <c r="K30" s="6" t="str">
        <f>VLOOKUP(ENTRADA[CODIGO],PRODUCTOS[],3,FALSE)</f>
        <v>TAUROCIDE 112</v>
      </c>
      <c r="L30" s="6" t="str">
        <f>VLOOKUP(ENTRADA[CODIGO],PRODUCTOS[],4,FALSE)</f>
        <v>TAUROQUIMICA</v>
      </c>
      <c r="N30" s="3">
        <v>160</v>
      </c>
      <c r="O30" s="8">
        <f>ENTRADA[COSTO]*ENTRADA[CANTIDAD]</f>
        <v>0</v>
      </c>
      <c r="Q30" s="3">
        <v>117</v>
      </c>
      <c r="R30" s="9">
        <v>43483</v>
      </c>
      <c r="S30" s="3" t="str">
        <f>VLOOKUP(SALIDAS[CODIGO],PRODUCTOS[],3,FALSE)</f>
        <v>TERGOTAN GS</v>
      </c>
      <c r="T30" s="3" t="str">
        <f>VLOOKUP(SALIDAS[CODIGO],PRODUCTOS[],4,FALSE)</f>
        <v>STHAL</v>
      </c>
      <c r="V30" s="3">
        <v>13.5</v>
      </c>
      <c r="W30" s="3">
        <f>SALIDAS[COSTO]*SALIDAS[CANTIDAD]</f>
        <v>0</v>
      </c>
    </row>
    <row r="31" spans="1:23" x14ac:dyDescent="0.3">
      <c r="A31" s="2">
        <v>27</v>
      </c>
      <c r="B31" s="2" t="s">
        <v>17</v>
      </c>
      <c r="C31" s="1" t="s">
        <v>40</v>
      </c>
      <c r="D31" s="3" t="s">
        <v>22</v>
      </c>
      <c r="E31" s="1">
        <f>SUMIF(ENTRADA[CODIGO],PRODUCTOS[[#This Row],[CODIGO]],ENTRADA[CANTIDAD])</f>
        <v>2875</v>
      </c>
      <c r="F31" s="1">
        <f>SUMIF(SALIDAS[CODIGO],PRODUCTOS[[#This Row],[CODIGO]],SALIDAS[CANTIDAD])</f>
        <v>0</v>
      </c>
      <c r="G31" s="1">
        <f>PRODUCTOS[ENTRADA]-PRODUCTOS[SALIDA]</f>
        <v>2875</v>
      </c>
      <c r="H31" s="12"/>
      <c r="I31" s="3">
        <v>57</v>
      </c>
      <c r="J31" s="9">
        <v>43483</v>
      </c>
      <c r="K31" s="6" t="str">
        <f>VLOOKUP(ENTRADA[CODIGO],PRODUCTOS[],3,FALSE)</f>
        <v>MACERANTE 1500</v>
      </c>
      <c r="L31" s="6" t="str">
        <f>VLOOKUP(ENTRADA[CODIGO],PRODUCTOS[],4,FALSE)</f>
        <v>TAUROQUIMICA</v>
      </c>
      <c r="M31" s="3">
        <v>3100</v>
      </c>
      <c r="N31" s="3">
        <v>4</v>
      </c>
      <c r="O31" s="8">
        <f>ENTRADA[COSTO]*ENTRADA[CANTIDAD]</f>
        <v>12400</v>
      </c>
      <c r="Q31" s="3">
        <v>118</v>
      </c>
      <c r="R31" s="9">
        <v>43487</v>
      </c>
      <c r="S31" s="3" t="str">
        <f>VLOOKUP(SALIDAS[CODIGO],PRODUCTOS[],3,FALSE)</f>
        <v>TENSOACTIVO MK90</v>
      </c>
      <c r="T31" s="3" t="str">
        <f>VLOOKUP(SALIDAS[CODIGO],PRODUCTOS[],4,FALSE)</f>
        <v>QUIMILLER</v>
      </c>
      <c r="V31" s="11">
        <v>0.34</v>
      </c>
      <c r="W31" s="3">
        <f>SALIDAS[COSTO]*SALIDAS[CANTIDAD]</f>
        <v>0</v>
      </c>
    </row>
    <row r="32" spans="1:23" x14ac:dyDescent="0.3">
      <c r="A32" s="2">
        <v>28</v>
      </c>
      <c r="B32" s="2" t="s">
        <v>17</v>
      </c>
      <c r="C32" s="1" t="s">
        <v>105</v>
      </c>
      <c r="D32" s="3" t="s">
        <v>24</v>
      </c>
      <c r="E32" s="1">
        <f>SUMIF(ENTRADA[CODIGO],PRODUCTOS[[#This Row],[CODIGO]],ENTRADA[CANTIDAD])</f>
        <v>275</v>
      </c>
      <c r="F32" s="1">
        <f>SUMIF(SALIDAS[CODIGO],PRODUCTOS[[#This Row],[CODIGO]],SALIDAS[CANTIDAD])</f>
        <v>0</v>
      </c>
      <c r="G32" s="1">
        <f>PRODUCTOS[ENTRADA]-PRODUCTOS[SALIDA]</f>
        <v>275</v>
      </c>
      <c r="H32" s="12"/>
      <c r="I32" s="3">
        <v>17</v>
      </c>
      <c r="J32" s="9">
        <v>43483</v>
      </c>
      <c r="K32" s="6" t="str">
        <f>VLOOKUP(ENTRADA[CODIGO],PRODUCTOS[],3,FALSE)</f>
        <v>BASIKRON MKO</v>
      </c>
      <c r="L32" s="6" t="str">
        <f>VLOOKUP(ENTRADA[CODIGO],PRODUCTOS[],4,FALSE)</f>
        <v>QUIMILLER</v>
      </c>
      <c r="M32" s="3">
        <v>8618</v>
      </c>
      <c r="N32" s="3">
        <v>16</v>
      </c>
      <c r="O32" s="8">
        <f>ENTRADA[COSTO]*ENTRADA[CANTIDAD]</f>
        <v>137888</v>
      </c>
      <c r="Q32" s="3">
        <v>4</v>
      </c>
      <c r="R32" s="9">
        <v>43487</v>
      </c>
      <c r="S32" s="3" t="str">
        <f>VLOOKUP(SALIDAS[CODIGO],PRODUCTOS[],3,FALSE)</f>
        <v>ACIDO OXALICO</v>
      </c>
      <c r="T32" s="3">
        <f>VLOOKUP(SALIDAS[CODIGO],PRODUCTOS[],4,FALSE)</f>
        <v>0</v>
      </c>
      <c r="V32" s="3">
        <v>1.1000000000000001</v>
      </c>
      <c r="W32" s="3">
        <f>SALIDAS[COSTO]*SALIDAS[CANTIDAD]</f>
        <v>0</v>
      </c>
    </row>
    <row r="33" spans="1:23" x14ac:dyDescent="0.3">
      <c r="A33" s="2">
        <v>29</v>
      </c>
      <c r="B33" s="2" t="s">
        <v>17</v>
      </c>
      <c r="C33" s="1" t="s">
        <v>109</v>
      </c>
      <c r="D33" s="3" t="s">
        <v>24</v>
      </c>
      <c r="E33" s="1">
        <f>SUMIF(ENTRADA[CODIGO],PRODUCTOS[[#This Row],[CODIGO]],ENTRADA[CANTIDAD])</f>
        <v>80</v>
      </c>
      <c r="F33" s="1">
        <f>SUMIF(SALIDAS[CODIGO],PRODUCTOS[[#This Row],[CODIGO]],SALIDAS[CANTIDAD])</f>
        <v>0</v>
      </c>
      <c r="G33" s="1">
        <f>PRODUCTOS[ENTRADA]-PRODUCTOS[SALIDA]</f>
        <v>80</v>
      </c>
      <c r="H33" s="12"/>
      <c r="I33" s="3">
        <v>10</v>
      </c>
      <c r="J33" s="9">
        <v>43483</v>
      </c>
      <c r="K33" s="6" t="str">
        <f>VLOOKUP(ENTRADA[CODIGO],PRODUCTOS[],3,FALSE)</f>
        <v>ATRALIM</v>
      </c>
      <c r="L33" s="6" t="str">
        <f>VLOOKUP(ENTRADA[CODIGO],PRODUCTOS[],4,FALSE)</f>
        <v>PROCUR</v>
      </c>
      <c r="M33" s="3">
        <v>2860</v>
      </c>
      <c r="N33" s="3">
        <v>30</v>
      </c>
      <c r="O33" s="8">
        <f>ENTRADA[COSTO]*ENTRADA[CANTIDAD]</f>
        <v>85800</v>
      </c>
      <c r="Q33" s="3">
        <v>3</v>
      </c>
      <c r="R33" s="9">
        <v>43487</v>
      </c>
      <c r="S33" s="3" t="str">
        <f>VLOOKUP(SALIDAS[CODIGO],PRODUCTOS[],3,FALSE)</f>
        <v>ACIDO FORMICO</v>
      </c>
      <c r="T33" s="3" t="str">
        <f>VLOOKUP(SALIDAS[CODIGO],PRODUCTOS[],4,FALSE)</f>
        <v>TAUROQUIMICA</v>
      </c>
      <c r="V33" s="3">
        <v>15.7</v>
      </c>
      <c r="W33" s="3">
        <f>SALIDAS[COSTO]*SALIDAS[CANTIDAD]</f>
        <v>0</v>
      </c>
    </row>
    <row r="34" spans="1:23" x14ac:dyDescent="0.3">
      <c r="A34" s="2">
        <v>30</v>
      </c>
      <c r="B34" s="2" t="s">
        <v>17</v>
      </c>
      <c r="C34" s="1" t="s">
        <v>106</v>
      </c>
      <c r="D34" s="3" t="s">
        <v>24</v>
      </c>
      <c r="E34" s="1">
        <f>SUMIF(ENTRADA[CODIGO],PRODUCTOS[[#This Row],[CODIGO]],ENTRADA[CANTIDAD])</f>
        <v>40</v>
      </c>
      <c r="F34" s="1">
        <f>SUMIF(SALIDAS[CODIGO],PRODUCTOS[[#This Row],[CODIGO]],SALIDAS[CANTIDAD])</f>
        <v>0</v>
      </c>
      <c r="G34" s="1">
        <f>PRODUCTOS[ENTRADA]-PRODUCTOS[SALIDA]</f>
        <v>40</v>
      </c>
      <c r="H34" s="12"/>
      <c r="I34" s="3">
        <v>48</v>
      </c>
      <c r="J34" s="9">
        <v>43483</v>
      </c>
      <c r="K34" s="6" t="str">
        <f>VLOOKUP(ENTRADA[CODIGO],PRODUCTOS[],3,FALSE)</f>
        <v>FORMIATO DE SODIO</v>
      </c>
      <c r="L34" s="6" t="str">
        <f>VLOOKUP(ENTRADA[CODIGO],PRODUCTOS[],4,FALSE)</f>
        <v>TAUROQUIMICA</v>
      </c>
      <c r="M34" s="3">
        <v>2420</v>
      </c>
      <c r="N34" s="3">
        <v>130</v>
      </c>
      <c r="O34" s="8">
        <f>ENTRADA[COSTO]*ENTRADA[CANTIDAD]</f>
        <v>314600</v>
      </c>
      <c r="Q34" s="3">
        <v>102</v>
      </c>
      <c r="R34" s="9">
        <v>43487</v>
      </c>
      <c r="S34" s="3" t="str">
        <f>VLOOKUP(SALIDAS[CODIGO],PRODUCTOS[],3,FALSE)</f>
        <v>SUPERDERMA FI</v>
      </c>
      <c r="T34" s="3" t="str">
        <f>VLOOKUP(SALIDAS[CODIGO],PRODUCTOS[],4,FALSE)</f>
        <v>QUIMILLER</v>
      </c>
      <c r="V34" s="3">
        <v>5.6</v>
      </c>
      <c r="W34" s="3">
        <f>SALIDAS[COSTO]*SALIDAS[CANTIDAD]</f>
        <v>0</v>
      </c>
    </row>
    <row r="35" spans="1:23" x14ac:dyDescent="0.3">
      <c r="A35" s="2">
        <v>31</v>
      </c>
      <c r="B35" s="2" t="s">
        <v>17</v>
      </c>
      <c r="C35" s="1" t="s">
        <v>111</v>
      </c>
      <c r="D35" s="3" t="s">
        <v>24</v>
      </c>
      <c r="E35" s="1">
        <f>SUMIF(ENTRADA[CODIGO],PRODUCTOS[[#This Row],[CODIGO]],ENTRADA[CANTIDAD])</f>
        <v>70</v>
      </c>
      <c r="F35" s="1">
        <f>SUMIF(SALIDAS[CODIGO],PRODUCTOS[[#This Row],[CODIGO]],SALIDAS[CANTIDAD])</f>
        <v>0</v>
      </c>
      <c r="G35" s="1">
        <f>PRODUCTOS[ENTRADA]-PRODUCTOS[SALIDA]</f>
        <v>70</v>
      </c>
      <c r="H35" s="12"/>
      <c r="I35" s="3">
        <v>21</v>
      </c>
      <c r="J35" s="9">
        <v>43483</v>
      </c>
      <c r="K35" s="6" t="str">
        <f>VLOOKUP(ENTRADA[CODIGO],PRODUCTOS[],3,FALSE)</f>
        <v>BICARBONATO DE SODIO</v>
      </c>
      <c r="L35" s="6" t="str">
        <f>VLOOKUP(ENTRADA[CODIGO],PRODUCTOS[],4,FALSE)</f>
        <v>PROCUR</v>
      </c>
      <c r="M35" s="3">
        <v>2500</v>
      </c>
      <c r="N35" s="3">
        <v>50.5</v>
      </c>
      <c r="O35" s="8">
        <f>ENTRADA[COSTO]*ENTRADA[CANTIDAD]</f>
        <v>126250</v>
      </c>
      <c r="Q35" s="3">
        <v>63</v>
      </c>
      <c r="R35" s="9">
        <v>43487</v>
      </c>
      <c r="S35" s="3" t="str">
        <f>VLOOKUP(SALIDAS[CODIGO],PRODUCTOS[],3,FALSE)</f>
        <v>ML- CONCENTRADO</v>
      </c>
      <c r="T35" s="3" t="str">
        <f>VLOOKUP(SALIDAS[CODIGO],PRODUCTOS[],4,FALSE)</f>
        <v>QUIMILLER</v>
      </c>
      <c r="V35" s="3">
        <v>17</v>
      </c>
      <c r="W35" s="3">
        <f>SALIDAS[COSTO]*SALIDAS[CANTIDAD]</f>
        <v>0</v>
      </c>
    </row>
    <row r="36" spans="1:23" x14ac:dyDescent="0.3">
      <c r="A36" s="2">
        <v>32</v>
      </c>
      <c r="B36" s="2" t="s">
        <v>17</v>
      </c>
      <c r="C36" s="1" t="s">
        <v>110</v>
      </c>
      <c r="D36" s="3" t="s">
        <v>24</v>
      </c>
      <c r="E36" s="1">
        <f>SUMIF(ENTRADA[CODIGO],PRODUCTOS[[#This Row],[CODIGO]],ENTRADA[CANTIDAD])</f>
        <v>8</v>
      </c>
      <c r="F36" s="1">
        <f>SUMIF(SALIDAS[CODIGO],PRODUCTOS[[#This Row],[CODIGO]],SALIDAS[CANTIDAD])</f>
        <v>0</v>
      </c>
      <c r="G36" s="1">
        <f>PRODUCTOS[ENTRADA]-PRODUCTOS[SALIDA]</f>
        <v>8</v>
      </c>
      <c r="H36" s="12"/>
      <c r="I36" s="3">
        <v>4</v>
      </c>
      <c r="J36" s="9">
        <v>43483</v>
      </c>
      <c r="K36" s="6" t="str">
        <f>VLOOKUP(ENTRADA[CODIGO],PRODUCTOS[],3,FALSE)</f>
        <v>ACIDO OXALICO</v>
      </c>
      <c r="L36" s="6">
        <f>VLOOKUP(ENTRADA[CODIGO],PRODUCTOS[],4,FALSE)</f>
        <v>0</v>
      </c>
      <c r="N36" s="3">
        <v>15</v>
      </c>
      <c r="O36" s="8">
        <f>ENTRADA[COSTO]*ENTRADA[CANTIDAD]</f>
        <v>0</v>
      </c>
      <c r="Q36" s="3">
        <v>33</v>
      </c>
      <c r="R36" s="9">
        <v>43487</v>
      </c>
      <c r="S36" s="3" t="str">
        <f>VLOOKUP(SALIDAS[CODIGO],PRODUCTOS[],3,FALSE)</f>
        <v>CROMO POLVO</v>
      </c>
      <c r="T36" s="3" t="str">
        <f>VLOOKUP(SALIDAS[CODIGO],PRODUCTOS[],4,FALSE)</f>
        <v>PROCUR</v>
      </c>
      <c r="V36" s="3">
        <v>17</v>
      </c>
      <c r="W36" s="3">
        <f>SALIDAS[COSTO]*SALIDAS[CANTIDAD]</f>
        <v>0</v>
      </c>
    </row>
    <row r="37" spans="1:23" x14ac:dyDescent="0.3">
      <c r="A37" s="2">
        <v>33</v>
      </c>
      <c r="B37" s="2" t="s">
        <v>17</v>
      </c>
      <c r="C37" s="1" t="s">
        <v>63</v>
      </c>
      <c r="D37" s="3" t="s">
        <v>10</v>
      </c>
      <c r="E37" s="1">
        <f>SUMIF(ENTRADA[CODIGO],PRODUCTOS[[#This Row],[CODIGO]],ENTRADA[CANTIDAD])</f>
        <v>975</v>
      </c>
      <c r="F37" s="1">
        <f>SUMIF(SALIDAS[CODIGO],PRODUCTOS[[#This Row],[CODIGO]],SALIDAS[CANTIDAD])</f>
        <v>78.94</v>
      </c>
      <c r="G37" s="1">
        <f>PRODUCTOS[ENTRADA]-PRODUCTOS[SALIDA]</f>
        <v>896.06</v>
      </c>
      <c r="H37" s="12"/>
      <c r="I37" s="3">
        <v>81</v>
      </c>
      <c r="J37" s="9">
        <v>43483</v>
      </c>
      <c r="K37" s="6" t="str">
        <f>VLOOKUP(ENTRADA[CODIGO],PRODUCTOS[],3,FALSE)</f>
        <v>RENOTAN LBP</v>
      </c>
      <c r="L37" s="6" t="str">
        <f>VLOOKUP(ENTRADA[CODIGO],PRODUCTOS[],4,FALSE)</f>
        <v>QUIMILLER</v>
      </c>
      <c r="M37" s="3">
        <v>18900</v>
      </c>
      <c r="N37" s="3">
        <v>66</v>
      </c>
      <c r="O37" s="8">
        <f>ENTRADA[COSTO]*ENTRADA[CANTIDAD]</f>
        <v>1247400</v>
      </c>
      <c r="Q37" s="3">
        <v>48</v>
      </c>
      <c r="R37" s="9">
        <v>43487</v>
      </c>
      <c r="S37" s="3" t="str">
        <f>VLOOKUP(SALIDAS[CODIGO],PRODUCTOS[],3,FALSE)</f>
        <v>FORMIATO DE SODIO</v>
      </c>
      <c r="T37" s="3" t="str">
        <f>VLOOKUP(SALIDAS[CODIGO],PRODUCTOS[],4,FALSE)</f>
        <v>TAUROQUIMICA</v>
      </c>
      <c r="V37" s="3">
        <v>8.4</v>
      </c>
      <c r="W37" s="3">
        <f>SALIDAS[COSTO]*SALIDAS[CANTIDAD]</f>
        <v>0</v>
      </c>
    </row>
    <row r="38" spans="1:23" x14ac:dyDescent="0.3">
      <c r="A38" s="2">
        <v>34</v>
      </c>
      <c r="B38" s="2" t="s">
        <v>17</v>
      </c>
      <c r="C38" s="1" t="s">
        <v>81</v>
      </c>
      <c r="D38" s="3" t="s">
        <v>18</v>
      </c>
      <c r="E38" s="1">
        <f>SUMIF(ENTRADA[CODIGO],PRODUCTOS[[#This Row],[CODIGO]],ENTRADA[CANTIDAD])</f>
        <v>120</v>
      </c>
      <c r="F38" s="1">
        <f>SUMIF(SALIDAS[CODIGO],PRODUCTOS[[#This Row],[CODIGO]],SALIDAS[CANTIDAD])</f>
        <v>19.919999999999998</v>
      </c>
      <c r="G38" s="1">
        <f>PRODUCTOS[ENTRADA]-PRODUCTOS[SALIDA]</f>
        <v>100.08</v>
      </c>
      <c r="H38" s="12"/>
      <c r="I38" s="3">
        <v>33</v>
      </c>
      <c r="J38" s="9">
        <v>43483</v>
      </c>
      <c r="K38" s="6" t="str">
        <f>VLOOKUP(ENTRADA[CODIGO],PRODUCTOS[],3,FALSE)</f>
        <v>CROMO POLVO</v>
      </c>
      <c r="L38" s="6" t="str">
        <f>VLOOKUP(ENTRADA[CODIGO],PRODUCTOS[],4,FALSE)</f>
        <v>PROCUR</v>
      </c>
      <c r="M38" s="3">
        <v>3918</v>
      </c>
      <c r="N38" s="3">
        <v>975</v>
      </c>
      <c r="O38" s="8">
        <f>ENTRADA[COSTO]*ENTRADA[CANTIDAD]</f>
        <v>3820050</v>
      </c>
      <c r="Q38" s="3">
        <v>23</v>
      </c>
      <c r="R38" s="9">
        <v>43487</v>
      </c>
      <c r="S38" s="3" t="str">
        <f>VLOOKUP(SALIDAS[CODIGO],PRODUCTOS[],3,FALSE)</f>
        <v>BRANDERME PO10</v>
      </c>
      <c r="T38" s="3" t="str">
        <f>VLOOKUP(SALIDAS[CODIGO],PRODUCTOS[],4,FALSE)</f>
        <v>QUIMILLER</v>
      </c>
      <c r="V38" s="3">
        <v>5</v>
      </c>
      <c r="W38" s="3">
        <f>SALIDAS[COSTO]*SALIDAS[CANTIDAD]</f>
        <v>0</v>
      </c>
    </row>
    <row r="39" spans="1:23" x14ac:dyDescent="0.3">
      <c r="A39" s="2">
        <v>35</v>
      </c>
      <c r="B39" s="2" t="s">
        <v>17</v>
      </c>
      <c r="C39" s="1" t="s">
        <v>50</v>
      </c>
      <c r="D39" s="3" t="s">
        <v>18</v>
      </c>
      <c r="E39" s="1">
        <f>SUMIF(ENTRADA[CODIGO],PRODUCTOS[[#This Row],[CODIGO]],ENTRADA[CANTIDAD])</f>
        <v>225</v>
      </c>
      <c r="F39" s="1">
        <f>SUMIF(SALIDAS[CODIGO],PRODUCTOS[[#This Row],[CODIGO]],SALIDAS[CANTIDAD])</f>
        <v>0</v>
      </c>
      <c r="G39" s="1">
        <f>PRODUCTOS[ENTRADA]-PRODUCTOS[SALIDA]</f>
        <v>225</v>
      </c>
      <c r="H39" s="12"/>
      <c r="I39" s="3">
        <v>8</v>
      </c>
      <c r="J39" s="9">
        <v>43483</v>
      </c>
      <c r="K39" s="6" t="str">
        <f>VLOOKUP(ENTRADA[CODIGO],PRODUCTOS[],3,FALSE)</f>
        <v>ADUTAN CA</v>
      </c>
      <c r="L39" s="6">
        <f>VLOOKUP(ENTRADA[CODIGO],PRODUCTOS[],4,FALSE)</f>
        <v>0</v>
      </c>
      <c r="M39" s="3">
        <v>5870</v>
      </c>
      <c r="N39" s="3">
        <v>42</v>
      </c>
      <c r="O39" s="8">
        <f>ENTRADA[COSTO]*ENTRADA[CANTIDAD]</f>
        <v>246540</v>
      </c>
      <c r="Q39" s="3">
        <v>79</v>
      </c>
      <c r="R39" s="9">
        <v>43487</v>
      </c>
      <c r="S39" s="3" t="str">
        <f>VLOOKUP(SALIDAS[CODIGO],PRODUCTOS[],3,FALSE)</f>
        <v>RENOLIK CA</v>
      </c>
      <c r="T39" s="3" t="str">
        <f>VLOOKUP(SALIDAS[CODIGO],PRODUCTOS[],4,FALSE)</f>
        <v>QUIMILLER</v>
      </c>
      <c r="V39" s="3">
        <v>17</v>
      </c>
      <c r="W39" s="3">
        <f>SALIDAS[COSTO]*SALIDAS[CANTIDAD]</f>
        <v>0</v>
      </c>
    </row>
    <row r="40" spans="1:23" x14ac:dyDescent="0.3">
      <c r="A40" s="2">
        <v>36</v>
      </c>
      <c r="B40" s="2" t="s">
        <v>17</v>
      </c>
      <c r="C40" s="1" t="s">
        <v>83</v>
      </c>
      <c r="D40" s="3" t="s">
        <v>18</v>
      </c>
      <c r="E40" s="1">
        <f>SUMIF(ENTRADA[CODIGO],PRODUCTOS[[#This Row],[CODIGO]],ENTRADA[CANTIDAD])</f>
        <v>50</v>
      </c>
      <c r="F40" s="1">
        <f>SUMIF(SALIDAS[CODIGO],PRODUCTOS[[#This Row],[CODIGO]],SALIDAS[CANTIDAD])</f>
        <v>8.3999999999999986</v>
      </c>
      <c r="G40" s="1">
        <f>PRODUCTOS[ENTRADA]-PRODUCTOS[SALIDA]</f>
        <v>41.6</v>
      </c>
      <c r="H40" s="12"/>
      <c r="I40" s="3">
        <v>80</v>
      </c>
      <c r="J40" s="9">
        <v>43483</v>
      </c>
      <c r="K40" s="6" t="str">
        <f>VLOOKUP(ENTRADA[CODIGO],PRODUCTOS[],3,FALSE)</f>
        <v>RENOTAN FAC</v>
      </c>
      <c r="L40" s="6" t="str">
        <f>VLOOKUP(ENTRADA[CODIGO],PRODUCTOS[],4,FALSE)</f>
        <v>QUIMILLER</v>
      </c>
      <c r="M40" s="3">
        <v>9450</v>
      </c>
      <c r="N40" s="3">
        <v>42</v>
      </c>
      <c r="O40" s="8">
        <f>ENTRADA[COSTO]*ENTRADA[CANTIDAD]</f>
        <v>396900</v>
      </c>
      <c r="Q40" s="3">
        <v>36</v>
      </c>
      <c r="R40" s="9">
        <v>43487</v>
      </c>
      <c r="S40" s="3" t="str">
        <f>VLOOKUP(SALIDAS[CODIGO],PRODUCTOS[],3,FALSE)</f>
        <v>CROMOFAT JM</v>
      </c>
      <c r="T40" s="3" t="str">
        <f>VLOOKUP(SALIDAS[CODIGO],PRODUCTOS[],4,FALSE)</f>
        <v>QUIMILLER</v>
      </c>
      <c r="V40" s="3">
        <v>2.8</v>
      </c>
      <c r="W40" s="3">
        <f>SALIDAS[COSTO]*SALIDAS[CANTIDAD]</f>
        <v>0</v>
      </c>
    </row>
    <row r="41" spans="1:23" x14ac:dyDescent="0.3">
      <c r="A41" s="2">
        <v>37</v>
      </c>
      <c r="B41" s="2" t="s">
        <v>17</v>
      </c>
      <c r="C41" s="1" t="s">
        <v>84</v>
      </c>
      <c r="D41" s="3" t="s">
        <v>18</v>
      </c>
      <c r="E41" s="1">
        <f>SUMIF(ENTRADA[CODIGO],PRODUCTOS[[#This Row],[CODIGO]],ENTRADA[CANTIDAD])</f>
        <v>100</v>
      </c>
      <c r="F41" s="1">
        <f>SUMIF(SALIDAS[CODIGO],PRODUCTOS[[#This Row],[CODIGO]],SALIDAS[CANTIDAD])</f>
        <v>0</v>
      </c>
      <c r="G41" s="1">
        <f>PRODUCTOS[ENTRADA]-PRODUCTOS[SALIDA]</f>
        <v>100</v>
      </c>
      <c r="H41" s="12"/>
      <c r="I41" s="3">
        <v>23</v>
      </c>
      <c r="J41" s="9">
        <v>43483</v>
      </c>
      <c r="K41" s="6" t="str">
        <f>VLOOKUP(ENTRADA[CODIGO],PRODUCTOS[],3,FALSE)</f>
        <v>BRANDERME PO10</v>
      </c>
      <c r="L41" s="6" t="str">
        <f>VLOOKUP(ENTRADA[CODIGO],PRODUCTOS[],4,FALSE)</f>
        <v>QUIMILLER</v>
      </c>
      <c r="M41" s="3">
        <v>7000</v>
      </c>
      <c r="N41" s="3">
        <v>53</v>
      </c>
      <c r="O41" s="8">
        <f>ENTRADA[COSTO]*ENTRADA[CANTIDAD]</f>
        <v>371000</v>
      </c>
      <c r="Q41" s="3">
        <v>59</v>
      </c>
      <c r="R41" s="9">
        <v>43487</v>
      </c>
      <c r="S41" s="3" t="str">
        <f>VLOOKUP(SALIDAS[CODIGO],PRODUCTOS[],3,FALSE)</f>
        <v>MAXITAN VLS</v>
      </c>
      <c r="T41" s="3" t="str">
        <f>VLOOKUP(SALIDAS[CODIGO],PRODUCTOS[],4,FALSE)</f>
        <v>QUIMILLER</v>
      </c>
      <c r="V41" s="3">
        <v>22.4</v>
      </c>
      <c r="W41" s="3">
        <f>SALIDAS[COSTO]*SALIDAS[CANTIDAD]</f>
        <v>0</v>
      </c>
    </row>
    <row r="42" spans="1:23" x14ac:dyDescent="0.3">
      <c r="A42" s="2">
        <v>38</v>
      </c>
      <c r="B42" s="2" t="s">
        <v>17</v>
      </c>
      <c r="C42" s="1" t="s">
        <v>73</v>
      </c>
      <c r="D42" s="3" t="s">
        <v>18</v>
      </c>
      <c r="E42" s="1">
        <f>SUMIF(ENTRADA[CODIGO],PRODUCTOS[[#This Row],[CODIGO]],ENTRADA[CANTIDAD])</f>
        <v>50</v>
      </c>
      <c r="F42" s="1">
        <f>SUMIF(SALIDAS[CODIGO],PRODUCTOS[[#This Row],[CODIGO]],SALIDAS[CANTIDAD])</f>
        <v>0</v>
      </c>
      <c r="G42" s="1">
        <f>PRODUCTOS[ENTRADA]-PRODUCTOS[SALIDA]</f>
        <v>50</v>
      </c>
      <c r="H42" s="12"/>
      <c r="I42" s="3">
        <v>104</v>
      </c>
      <c r="J42" s="9">
        <v>43483</v>
      </c>
      <c r="K42" s="6" t="str">
        <f>VLOOKUP(ENTRADA[CODIGO],PRODUCTOS[],3,FALSE)</f>
        <v>SYNTAN RIF</v>
      </c>
      <c r="L42" s="6" t="str">
        <f>VLOOKUP(ENTRADA[CODIGO],PRODUCTOS[],4,FALSE)</f>
        <v>PROCUR</v>
      </c>
      <c r="M42" s="3">
        <v>5900</v>
      </c>
      <c r="N42" s="3">
        <v>75</v>
      </c>
      <c r="O42" s="8">
        <f>ENTRADA[COSTO]*ENTRADA[CANTIDAD]</f>
        <v>442500</v>
      </c>
      <c r="Q42" s="3">
        <v>96</v>
      </c>
      <c r="R42" s="9">
        <v>43487</v>
      </c>
      <c r="S42" s="3" t="str">
        <f>VLOOKUP(SALIDAS[CODIGO],PRODUCTOS[],3,FALSE)</f>
        <v>SMARTAN MF</v>
      </c>
      <c r="T42" s="3" t="str">
        <f>VLOOKUP(SALIDAS[CODIGO],PRODUCTOS[],4,FALSE)</f>
        <v>TAUROQUIMICA</v>
      </c>
      <c r="V42" s="3">
        <v>22.4</v>
      </c>
      <c r="W42" s="3">
        <f>SALIDAS[COSTO]*SALIDAS[CANTIDAD]</f>
        <v>0</v>
      </c>
    </row>
    <row r="43" spans="1:23" x14ac:dyDescent="0.3">
      <c r="A43" s="2">
        <v>39</v>
      </c>
      <c r="B43" s="2" t="s">
        <v>17</v>
      </c>
      <c r="C43" s="1" t="s">
        <v>70</v>
      </c>
      <c r="D43" s="3" t="s">
        <v>18</v>
      </c>
      <c r="E43" s="1">
        <f>SUMIF(ENTRADA[CODIGO],PRODUCTOS[[#This Row],[CODIGO]],ENTRADA[CANTIDAD])</f>
        <v>99</v>
      </c>
      <c r="F43" s="1">
        <f>SUMIF(SALIDAS[CODIGO],PRODUCTOS[[#This Row],[CODIGO]],SALIDAS[CANTIDAD])</f>
        <v>51.78</v>
      </c>
      <c r="G43" s="1">
        <f>PRODUCTOS[ENTRADA]-PRODUCTOS[SALIDA]</f>
        <v>47.22</v>
      </c>
      <c r="H43" s="12"/>
      <c r="I43" s="3">
        <v>1</v>
      </c>
      <c r="J43" s="9">
        <v>43483</v>
      </c>
      <c r="K43" s="6" t="str">
        <f>VLOOKUP(ENTRADA[CODIGO],PRODUCTOS[],3,FALSE)</f>
        <v>433-OS</v>
      </c>
      <c r="L43" s="6" t="str">
        <f>VLOOKUP(ENTRADA[CODIGO],PRODUCTOS[],4,FALSE)</f>
        <v>QUIMILLER</v>
      </c>
      <c r="M43" s="3">
        <v>8000</v>
      </c>
      <c r="N43" s="3">
        <v>124</v>
      </c>
      <c r="O43" s="8">
        <f>ENTRADA[COSTO]*ENTRADA[CANTIDAD]</f>
        <v>992000</v>
      </c>
      <c r="Q43" s="3">
        <v>75</v>
      </c>
      <c r="R43" s="9">
        <v>43487</v>
      </c>
      <c r="S43" s="3" t="str">
        <f>VLOOKUP(SALIDAS[CODIGO],PRODUCTOS[],3,FALSE)</f>
        <v>QUEBRACHO</v>
      </c>
      <c r="T43" s="3" t="str">
        <f>VLOOKUP(SALIDAS[CODIGO],PRODUCTOS[],4,FALSE)</f>
        <v>MAXILEATHER</v>
      </c>
      <c r="V43" s="3">
        <v>22.4</v>
      </c>
      <c r="W43" s="3">
        <f>SALIDAS[COSTO]*SALIDAS[CANTIDAD]</f>
        <v>0</v>
      </c>
    </row>
    <row r="44" spans="1:23" x14ac:dyDescent="0.3">
      <c r="A44" s="2">
        <v>40</v>
      </c>
      <c r="B44" s="2" t="s">
        <v>17</v>
      </c>
      <c r="C44" s="1" t="s">
        <v>91</v>
      </c>
      <c r="D44" s="3" t="s">
        <v>9</v>
      </c>
      <c r="E44" s="1">
        <f>SUMIF(ENTRADA[CODIGO],PRODUCTOS[[#This Row],[CODIGO]],ENTRADA[CANTIDAD])</f>
        <v>30</v>
      </c>
      <c r="F44" s="1">
        <f>SUMIF(SALIDAS[CODIGO],PRODUCTOS[[#This Row],[CODIGO]],SALIDAS[CANTIDAD])</f>
        <v>0</v>
      </c>
      <c r="G44" s="1">
        <f>PRODUCTOS[ENTRADA]-PRODUCTOS[SALIDA]</f>
        <v>30</v>
      </c>
      <c r="H44" s="12"/>
      <c r="I44" s="3">
        <v>75</v>
      </c>
      <c r="J44" s="9">
        <v>43483</v>
      </c>
      <c r="K44" s="6" t="str">
        <f>VLOOKUP(ENTRADA[CODIGO],PRODUCTOS[],3,FALSE)</f>
        <v>QUEBRACHO</v>
      </c>
      <c r="L44" s="6" t="str">
        <f>VLOOKUP(ENTRADA[CODIGO],PRODUCTOS[],4,FALSE)</f>
        <v>MAXILEATHER</v>
      </c>
      <c r="M44" s="3">
        <v>9200</v>
      </c>
      <c r="N44" s="3">
        <v>120</v>
      </c>
      <c r="O44" s="8">
        <f>ENTRADA[COSTO]*ENTRADA[CANTIDAD]</f>
        <v>1104000</v>
      </c>
      <c r="Q44" s="3">
        <v>62</v>
      </c>
      <c r="R44" s="9">
        <v>43487</v>
      </c>
      <c r="S44" s="3" t="str">
        <f>VLOOKUP(SALIDAS[CODIGO],PRODUCTOS[],3,FALSE)</f>
        <v>MIMOSA</v>
      </c>
      <c r="T44" s="3" t="str">
        <f>VLOOKUP(SALIDAS[CODIGO],PRODUCTOS[],4,FALSE)</f>
        <v>PROCUR</v>
      </c>
      <c r="V44" s="3">
        <v>17</v>
      </c>
      <c r="W44" s="3">
        <f>SALIDAS[COSTO]*SALIDAS[CANTIDAD]</f>
        <v>0</v>
      </c>
    </row>
    <row r="45" spans="1:23" x14ac:dyDescent="0.3">
      <c r="A45" s="2">
        <v>41</v>
      </c>
      <c r="B45" s="2" t="s">
        <v>17</v>
      </c>
      <c r="C45" s="1" t="s">
        <v>95</v>
      </c>
      <c r="D45" s="3" t="s">
        <v>9</v>
      </c>
      <c r="E45" s="1">
        <f>SUMIF(ENTRADA[CODIGO],PRODUCTOS[[#This Row],[CODIGO]],ENTRADA[CANTIDAD])</f>
        <v>80</v>
      </c>
      <c r="F45" s="1">
        <f>SUMIF(SALIDAS[CODIGO],PRODUCTOS[[#This Row],[CODIGO]],SALIDAS[CANTIDAD])</f>
        <v>0</v>
      </c>
      <c r="G45" s="1">
        <f>PRODUCTOS[ENTRADA]-PRODUCTOS[SALIDA]</f>
        <v>80</v>
      </c>
      <c r="H45" s="12"/>
      <c r="I45" s="3">
        <v>39</v>
      </c>
      <c r="J45" s="9">
        <v>43483</v>
      </c>
      <c r="K45" s="6" t="str">
        <f>VLOOKUP(ENTRADA[CODIGO],PRODUCTOS[],3,FALSE)</f>
        <v>DAXA</v>
      </c>
      <c r="L45" s="6" t="str">
        <f>VLOOKUP(ENTRADA[CODIGO],PRODUCTOS[],4,FALSE)</f>
        <v>QUIMILLER</v>
      </c>
      <c r="M45" s="3">
        <v>6300</v>
      </c>
      <c r="N45" s="3">
        <v>99</v>
      </c>
      <c r="O45" s="8">
        <f>ENTRADA[COSTO]*ENTRADA[CANTIDAD]</f>
        <v>623700</v>
      </c>
      <c r="Q45" s="3">
        <v>94</v>
      </c>
      <c r="R45" s="9">
        <v>43487</v>
      </c>
      <c r="S45" s="3" t="str">
        <f>VLOOKUP(SALIDAS[CODIGO],PRODUCTOS[],3,FALSE)</f>
        <v>SMARTAN CRR</v>
      </c>
      <c r="T45" s="3" t="str">
        <f>VLOOKUP(SALIDAS[CODIGO],PRODUCTOS[],4,FALSE)</f>
        <v>TAUROQUIMICA</v>
      </c>
      <c r="V45" s="3">
        <v>22.4</v>
      </c>
      <c r="W45" s="3">
        <f>SALIDAS[COSTO]*SALIDAS[CANTIDAD]</f>
        <v>0</v>
      </c>
    </row>
    <row r="46" spans="1:23" x14ac:dyDescent="0.3">
      <c r="A46" s="2">
        <v>42</v>
      </c>
      <c r="B46" s="2" t="s">
        <v>17</v>
      </c>
      <c r="C46" s="1" t="s">
        <v>94</v>
      </c>
      <c r="D46" s="3" t="s">
        <v>18</v>
      </c>
      <c r="E46" s="1">
        <f>SUMIF(ENTRADA[CODIGO],PRODUCTOS[[#This Row],[CODIGO]],ENTRADA[CANTIDAD])</f>
        <v>120</v>
      </c>
      <c r="F46" s="1">
        <f>SUMIF(SALIDAS[CODIGO],PRODUCTOS[[#This Row],[CODIGO]],SALIDAS[CANTIDAD])</f>
        <v>0</v>
      </c>
      <c r="G46" s="1">
        <f>PRODUCTOS[ENTRADA]-PRODUCTOS[SALIDA]</f>
        <v>120</v>
      </c>
      <c r="H46" s="12"/>
      <c r="I46" s="3">
        <v>123</v>
      </c>
      <c r="J46" s="9">
        <v>43483</v>
      </c>
      <c r="K46" s="6" t="str">
        <f>VLOOKUP(ENTRADA[CODIGO],PRODUCTOS[],3,FALSE)</f>
        <v>WEIBULL AUTO CF</v>
      </c>
      <c r="L46" s="6" t="str">
        <f>VLOOKUP(ENTRADA[CODIGO],PRODUCTOS[],4,FALSE)</f>
        <v>PROCUR</v>
      </c>
      <c r="M46" s="3">
        <v>7916</v>
      </c>
      <c r="N46" s="3">
        <v>178</v>
      </c>
      <c r="O46" s="8">
        <f>ENTRADA[COSTO]*ENTRADA[CANTIDAD]</f>
        <v>1409048</v>
      </c>
      <c r="Q46" s="3">
        <v>126</v>
      </c>
      <c r="R46" s="9">
        <v>43487</v>
      </c>
      <c r="S46" s="3" t="str">
        <f>VLOOKUP(SALIDAS[CODIGO],PRODUCTOS[],3,FALSE)</f>
        <v>NEGRO EURODERMA</v>
      </c>
      <c r="T46" s="3">
        <f>VLOOKUP(SALIDAS[CODIGO],PRODUCTOS[],4,FALSE)</f>
        <v>0</v>
      </c>
      <c r="V46" s="3">
        <v>1.6</v>
      </c>
      <c r="W46" s="3">
        <f>SALIDAS[COSTO]*SALIDAS[CANTIDAD]</f>
        <v>0</v>
      </c>
    </row>
    <row r="47" spans="1:23" x14ac:dyDescent="0.3">
      <c r="A47" s="2">
        <v>43</v>
      </c>
      <c r="B47" s="2" t="s">
        <v>17</v>
      </c>
      <c r="C47" s="1" t="s">
        <v>37</v>
      </c>
      <c r="D47" s="3" t="s">
        <v>18</v>
      </c>
      <c r="E47" s="1">
        <f>SUMIF(ENTRADA[CODIGO],PRODUCTOS[[#This Row],[CODIGO]],ENTRADA[CANTIDAD])</f>
        <v>138</v>
      </c>
      <c r="F47" s="1">
        <f>SUMIF(SALIDAS[CODIGO],PRODUCTOS[[#This Row],[CODIGO]],SALIDAS[CANTIDAD])</f>
        <v>0</v>
      </c>
      <c r="G47" s="1">
        <f>PRODUCTOS[ENTRADA]-PRODUCTOS[SALIDA]</f>
        <v>138</v>
      </c>
      <c r="H47" s="12"/>
      <c r="I47" s="3">
        <v>63</v>
      </c>
      <c r="J47" s="9">
        <v>43483</v>
      </c>
      <c r="K47" s="6" t="str">
        <f>VLOOKUP(ENTRADA[CODIGO],PRODUCTOS[],3,FALSE)</f>
        <v>ML- CONCENTRADO</v>
      </c>
      <c r="L47" s="6" t="str">
        <f>VLOOKUP(ENTRADA[CODIGO],PRODUCTOS[],4,FALSE)</f>
        <v>QUIMILLER</v>
      </c>
      <c r="M47" s="3">
        <v>8800</v>
      </c>
      <c r="N47" s="3">
        <v>220</v>
      </c>
      <c r="O47" s="8">
        <f>ENTRADA[COSTO]*ENTRADA[CANTIDAD]</f>
        <v>1936000</v>
      </c>
      <c r="Q47" s="3">
        <v>127</v>
      </c>
      <c r="R47" s="9">
        <v>43487</v>
      </c>
      <c r="S47" s="3" t="str">
        <f>VLOOKUP(SALIDAS[CODIGO],PRODUCTOS[],3,FALSE)</f>
        <v>NEGRO H</v>
      </c>
      <c r="T47" s="3">
        <f>VLOOKUP(SALIDAS[CODIGO],PRODUCTOS[],4,FALSE)</f>
        <v>0</v>
      </c>
      <c r="V47" s="3">
        <v>1.4</v>
      </c>
      <c r="W47" s="3">
        <f>SALIDAS[COSTO]*SALIDAS[CANTIDAD]</f>
        <v>0</v>
      </c>
    </row>
    <row r="48" spans="1:23" x14ac:dyDescent="0.3">
      <c r="A48" s="2">
        <v>44</v>
      </c>
      <c r="B48" s="2" t="s">
        <v>17</v>
      </c>
      <c r="C48" s="1" t="s">
        <v>112</v>
      </c>
      <c r="D48" s="3"/>
      <c r="E48" s="1">
        <f>SUMIF(ENTRADA[CODIGO],PRODUCTOS[[#This Row],[CODIGO]],ENTRADA[CANTIDAD])</f>
        <v>100</v>
      </c>
      <c r="F48" s="1">
        <f>SUMIF(SALIDAS[CODIGO],PRODUCTOS[[#This Row],[CODIGO]],SALIDAS[CANTIDAD])</f>
        <v>0</v>
      </c>
      <c r="G48" s="1">
        <f>PRODUCTOS[ENTRADA]-PRODUCTOS[SALIDA]</f>
        <v>100</v>
      </c>
      <c r="H48" s="12"/>
      <c r="I48" s="3">
        <v>38</v>
      </c>
      <c r="J48" s="9">
        <v>43483</v>
      </c>
      <c r="K48" s="6" t="str">
        <f>VLOOKUP(ENTRADA[CODIGO],PRODUCTOS[],3,FALSE)</f>
        <v>D525 DL</v>
      </c>
      <c r="L48" s="6" t="str">
        <f>VLOOKUP(ENTRADA[CODIGO],PRODUCTOS[],4,FALSE)</f>
        <v>QUIMILLER</v>
      </c>
      <c r="M48" s="3">
        <v>9072</v>
      </c>
      <c r="N48" s="3">
        <v>50</v>
      </c>
      <c r="O48" s="8">
        <f>ENTRADA[COSTO]*ENTRADA[CANTIDAD]</f>
        <v>453600</v>
      </c>
      <c r="Q48" s="3">
        <v>128</v>
      </c>
      <c r="R48" s="3" t="s">
        <v>155</v>
      </c>
      <c r="S48" s="3" t="str">
        <f>VLOOKUP(SALIDAS[CODIGO],PRODUCTOS[],3,FALSE)</f>
        <v>SBE SUPERCONCENTRADO</v>
      </c>
      <c r="T48" s="3" t="str">
        <f>VLOOKUP(SALIDAS[CODIGO],PRODUCTOS[],4,FALSE)</f>
        <v>CHEM</v>
      </c>
      <c r="V48" s="3">
        <v>1.8</v>
      </c>
      <c r="W48" s="3">
        <f>SALIDAS[COSTO]*SALIDAS[CANTIDAD]</f>
        <v>0</v>
      </c>
    </row>
    <row r="49" spans="1:23" x14ac:dyDescent="0.3">
      <c r="A49" s="2">
        <v>45</v>
      </c>
      <c r="B49" s="2" t="s">
        <v>17</v>
      </c>
      <c r="C49" s="1" t="s">
        <v>52</v>
      </c>
      <c r="D49" s="3" t="s">
        <v>9</v>
      </c>
      <c r="E49" s="1">
        <f>SUMIF(ENTRADA[CODIGO],PRODUCTOS[[#This Row],[CODIGO]],ENTRADA[CANTIDAD])</f>
        <v>8</v>
      </c>
      <c r="F49" s="1">
        <f>SUMIF(SALIDAS[CODIGO],PRODUCTOS[[#This Row],[CODIGO]],SALIDAS[CANTIDAD])</f>
        <v>0</v>
      </c>
      <c r="G49" s="1">
        <f>PRODUCTOS[ENTRADA]-PRODUCTOS[SALIDA]</f>
        <v>8</v>
      </c>
      <c r="H49" s="12"/>
      <c r="I49" s="3">
        <v>89</v>
      </c>
      <c r="J49" s="9">
        <v>43483</v>
      </c>
      <c r="K49" s="6" t="str">
        <f>VLOOKUP(ENTRADA[CODIGO],PRODUCTOS[],3,FALSE)</f>
        <v>SMART OIL MMS</v>
      </c>
      <c r="L49" s="6" t="str">
        <f>VLOOKUP(ENTRADA[CODIGO],PRODUCTOS[],4,FALSE)</f>
        <v>TAUROQUIMICA</v>
      </c>
      <c r="M49" s="3">
        <v>8250</v>
      </c>
      <c r="N49" s="3">
        <v>125</v>
      </c>
      <c r="O49" s="8">
        <f>ENTRADA[COSTO]*ENTRADA[CANTIDAD]</f>
        <v>1031250</v>
      </c>
      <c r="Q49" s="3">
        <v>22</v>
      </c>
      <c r="R49" s="9">
        <v>43487</v>
      </c>
      <c r="S49" s="3" t="str">
        <f>VLOOKUP(SALIDAS[CODIGO],PRODUCTOS[],3,FALSE)</f>
        <v>BLACK SURFACE</v>
      </c>
      <c r="T49" s="3" t="str">
        <f>VLOOKUP(SALIDAS[CODIGO],PRODUCTOS[],4,FALSE)</f>
        <v>TAUROQUIMICA</v>
      </c>
      <c r="V49" s="3">
        <v>4.5999999999999996</v>
      </c>
      <c r="W49" s="3">
        <f>SALIDAS[COSTO]*SALIDAS[CANTIDAD]</f>
        <v>0</v>
      </c>
    </row>
    <row r="50" spans="1:23" x14ac:dyDescent="0.3">
      <c r="A50" s="2">
        <v>46</v>
      </c>
      <c r="B50" s="2" t="s">
        <v>17</v>
      </c>
      <c r="C50" s="1" t="s">
        <v>104</v>
      </c>
      <c r="D50" s="3" t="s">
        <v>9</v>
      </c>
      <c r="E50" s="1">
        <f>SUMIF(ENTRADA[CODIGO],PRODUCTOS[[#This Row],[CODIGO]],ENTRADA[CANTIDAD])</f>
        <v>80</v>
      </c>
      <c r="F50" s="1">
        <f>SUMIF(SALIDAS[CODIGO],PRODUCTOS[[#This Row],[CODIGO]],SALIDAS[CANTIDAD])</f>
        <v>0</v>
      </c>
      <c r="G50" s="1">
        <f>PRODUCTOS[ENTRADA]-PRODUCTOS[SALIDA]</f>
        <v>80</v>
      </c>
      <c r="H50" s="12"/>
      <c r="I50" s="3">
        <v>74</v>
      </c>
      <c r="J50" s="9">
        <v>43483</v>
      </c>
      <c r="K50" s="6" t="str">
        <f>VLOOKUP(ENTRADA[CODIGO],PRODUCTOS[],3,FALSE)</f>
        <v>PULL 90</v>
      </c>
      <c r="L50" s="6" t="str">
        <f>VLOOKUP(ENTRADA[CODIGO],PRODUCTOS[],4,FALSE)</f>
        <v>QUIMILLER</v>
      </c>
      <c r="N50" s="3">
        <v>150</v>
      </c>
      <c r="O50" s="8">
        <f>ENTRADA[COSTO]*ENTRADA[CANTIDAD]</f>
        <v>0</v>
      </c>
      <c r="Q50" s="3">
        <v>60</v>
      </c>
      <c r="R50" s="9">
        <v>43487</v>
      </c>
      <c r="S50" s="3" t="str">
        <f>VLOOKUP(SALIDAS[CODIGO],PRODUCTOS[],3,FALSE)</f>
        <v>MELIO DERMA BLACK AC</v>
      </c>
      <c r="T50" s="3" t="str">
        <f>VLOOKUP(SALIDAS[CODIGO],PRODUCTOS[],4,FALSE)</f>
        <v>STHAL</v>
      </c>
      <c r="V50" s="3">
        <v>6.8</v>
      </c>
      <c r="W50" s="3">
        <f>SALIDAS[COSTO]*SALIDAS[CANTIDAD]</f>
        <v>0</v>
      </c>
    </row>
    <row r="51" spans="1:23" x14ac:dyDescent="0.3">
      <c r="A51" s="2">
        <v>47</v>
      </c>
      <c r="B51" s="2" t="s">
        <v>17</v>
      </c>
      <c r="C51" s="1" t="s">
        <v>92</v>
      </c>
      <c r="D51" s="3"/>
      <c r="E51" s="1">
        <f>SUMIF(ENTRADA[CODIGO],PRODUCTOS[[#This Row],[CODIGO]],ENTRADA[CANTIDAD])</f>
        <v>30</v>
      </c>
      <c r="F51" s="1">
        <f>SUMIF(SALIDAS[CODIGO],PRODUCTOS[[#This Row],[CODIGO]],SALIDAS[CANTIDAD])</f>
        <v>0</v>
      </c>
      <c r="G51" s="1">
        <f>PRODUCTOS[ENTRADA]-PRODUCTOS[SALIDA]</f>
        <v>30</v>
      </c>
      <c r="H51" s="12"/>
      <c r="I51" s="3">
        <v>91</v>
      </c>
      <c r="J51" s="9">
        <v>43483</v>
      </c>
      <c r="K51" s="6" t="str">
        <f>VLOOKUP(ENTRADA[CODIGO],PRODUCTOS[],3,FALSE)</f>
        <v>SMART OIL SSF</v>
      </c>
      <c r="L51" s="6" t="str">
        <f>VLOOKUP(ENTRADA[CODIGO],PRODUCTOS[],4,FALSE)</f>
        <v>TAUROQUIMICA</v>
      </c>
      <c r="M51" s="3">
        <v>8350</v>
      </c>
      <c r="N51" s="3">
        <v>120</v>
      </c>
      <c r="O51" s="8">
        <f>ENTRADA[COSTO]*ENTRADA[CANTIDAD]</f>
        <v>1002000</v>
      </c>
      <c r="Q51" s="3">
        <v>39</v>
      </c>
      <c r="R51" s="9">
        <v>43487</v>
      </c>
      <c r="S51" s="3" t="str">
        <f>VLOOKUP(SALIDAS[CODIGO],PRODUCTOS[],3,FALSE)</f>
        <v>DAXA</v>
      </c>
      <c r="T51" s="3" t="str">
        <f>VLOOKUP(SALIDAS[CODIGO],PRODUCTOS[],4,FALSE)</f>
        <v>QUIMILLER</v>
      </c>
      <c r="V51" s="3">
        <v>11</v>
      </c>
      <c r="W51" s="3">
        <f>SALIDAS[COSTO]*SALIDAS[CANTIDAD]</f>
        <v>0</v>
      </c>
    </row>
    <row r="52" spans="1:23" x14ac:dyDescent="0.3">
      <c r="A52" s="2">
        <v>48</v>
      </c>
      <c r="B52" s="2" t="s">
        <v>17</v>
      </c>
      <c r="C52" s="1" t="s">
        <v>59</v>
      </c>
      <c r="D52" s="3" t="s">
        <v>9</v>
      </c>
      <c r="E52" s="1">
        <f>SUMIF(ENTRADA[CODIGO],PRODUCTOS[[#This Row],[CODIGO]],ENTRADA[CANTIDAD])</f>
        <v>130</v>
      </c>
      <c r="F52" s="1">
        <f>SUMIF(SALIDAS[CODIGO],PRODUCTOS[[#This Row],[CODIGO]],SALIDAS[CANTIDAD])</f>
        <v>40.805999999999997</v>
      </c>
      <c r="G52" s="1">
        <f>PRODUCTOS[ENTRADA]-PRODUCTOS[SALIDA]</f>
        <v>89.194000000000003</v>
      </c>
      <c r="H52" s="12"/>
      <c r="I52" s="3">
        <v>119</v>
      </c>
      <c r="J52" s="9">
        <v>43483</v>
      </c>
      <c r="K52" s="6" t="str">
        <f>VLOOKUP(ENTRADA[CODIGO],PRODUCTOS[],3,FALSE)</f>
        <v>TRILON B</v>
      </c>
      <c r="L52" s="6" t="str">
        <f>VLOOKUP(ENTRADA[CODIGO],PRODUCTOS[],4,FALSE)</f>
        <v>QUIMILLER</v>
      </c>
      <c r="N52" s="3">
        <v>120</v>
      </c>
      <c r="O52" s="8">
        <f>ENTRADA[COSTO]*ENTRADA[CANTIDAD]</f>
        <v>0</v>
      </c>
      <c r="Q52" s="3">
        <v>103</v>
      </c>
      <c r="R52" s="9">
        <v>43487</v>
      </c>
      <c r="S52" s="3" t="str">
        <f>VLOOKUP(SALIDAS[CODIGO],PRODUCTOS[],3,FALSE)</f>
        <v>SUPERDERMA GTA</v>
      </c>
      <c r="T52" s="3" t="str">
        <f>VLOOKUP(SALIDAS[CODIGO],PRODUCTOS[],4,FALSE)</f>
        <v>QUIMILLER</v>
      </c>
      <c r="V52" s="3">
        <v>13</v>
      </c>
      <c r="W52" s="3">
        <f>SALIDAS[COSTO]*SALIDAS[CANTIDAD]</f>
        <v>0</v>
      </c>
    </row>
    <row r="53" spans="1:23" x14ac:dyDescent="0.3">
      <c r="A53" s="2">
        <v>49</v>
      </c>
      <c r="B53" s="2" t="s">
        <v>17</v>
      </c>
      <c r="C53" s="1" t="s">
        <v>36</v>
      </c>
      <c r="D53" s="3" t="s">
        <v>18</v>
      </c>
      <c r="E53" s="1">
        <f>SUMIF(ENTRADA[CODIGO],PRODUCTOS[[#This Row],[CODIGO]],ENTRADA[CANTIDAD])</f>
        <v>200</v>
      </c>
      <c r="F53" s="1">
        <f>SUMIF(SALIDAS[CODIGO],PRODUCTOS[[#This Row],[CODIGO]],SALIDAS[CANTIDAD])</f>
        <v>0</v>
      </c>
      <c r="G53" s="1">
        <f>PRODUCTOS[ENTRADA]-PRODUCTOS[SALIDA]</f>
        <v>200</v>
      </c>
      <c r="H53" s="12"/>
      <c r="I53" s="3">
        <v>93</v>
      </c>
      <c r="J53" s="9">
        <v>43483</v>
      </c>
      <c r="K53" s="6" t="str">
        <f>VLOOKUP(ENTRADA[CODIGO],PRODUCTOS[],3,FALSE)</f>
        <v>SMARTAN CH</v>
      </c>
      <c r="L53" s="6" t="str">
        <f>VLOOKUP(ENTRADA[CODIGO],PRODUCTOS[],4,FALSE)</f>
        <v>TAUROQUIMICA</v>
      </c>
      <c r="M53" s="3">
        <v>11200</v>
      </c>
      <c r="N53" s="3">
        <v>150</v>
      </c>
      <c r="O53" s="8">
        <f>ENTRADA[COSTO]*ENTRADA[CANTIDAD]</f>
        <v>1680000</v>
      </c>
      <c r="Q53" s="3">
        <v>101</v>
      </c>
      <c r="R53" s="9">
        <v>43487</v>
      </c>
      <c r="S53" s="3" t="str">
        <f>VLOOKUP(SALIDAS[CODIGO],PRODUCTOS[],3,FALSE)</f>
        <v>SUPERDERMA CSW</v>
      </c>
      <c r="T53" s="3" t="str">
        <f>VLOOKUP(SALIDAS[CODIGO],PRODUCTOS[],4,FALSE)</f>
        <v>QUIMILLER</v>
      </c>
      <c r="V53" s="3">
        <v>28</v>
      </c>
      <c r="W53" s="3">
        <f>SALIDAS[COSTO]*SALIDAS[CANTIDAD]</f>
        <v>0</v>
      </c>
    </row>
    <row r="54" spans="1:23" x14ac:dyDescent="0.3">
      <c r="A54" s="2">
        <v>50</v>
      </c>
      <c r="B54" s="2" t="s">
        <v>17</v>
      </c>
      <c r="C54" s="1" t="s">
        <v>42</v>
      </c>
      <c r="D54" s="3" t="s">
        <v>18</v>
      </c>
      <c r="E54" s="1">
        <f>SUMIF(ENTRADA[CODIGO],PRODUCTOS[[#This Row],[CODIGO]],ENTRADA[CANTIDAD])</f>
        <v>130</v>
      </c>
      <c r="F54" s="1">
        <f>SUMIF(SALIDAS[CODIGO],PRODUCTOS[[#This Row],[CODIGO]],SALIDAS[CANTIDAD])</f>
        <v>0</v>
      </c>
      <c r="G54" s="1">
        <f>PRODUCTOS[ENTRADA]-PRODUCTOS[SALIDA]</f>
        <v>130</v>
      </c>
      <c r="H54" s="12"/>
      <c r="I54" s="3">
        <v>7</v>
      </c>
      <c r="J54" s="9">
        <v>43483</v>
      </c>
      <c r="K54" s="6" t="str">
        <f>VLOOKUP(ENTRADA[CODIGO],PRODUCTOS[],3,FALSE)</f>
        <v>ADUSIN Z-100</v>
      </c>
      <c r="L54" s="6" t="str">
        <f>VLOOKUP(ENTRADA[CODIGO],PRODUCTOS[],4,FALSE)</f>
        <v>QUIMILLER</v>
      </c>
      <c r="M54" s="3">
        <v>14100</v>
      </c>
      <c r="N54" s="3">
        <v>120</v>
      </c>
      <c r="O54" s="8">
        <f>ENTRADA[COSTO]*ENTRADA[CANTIDAD]</f>
        <v>1692000</v>
      </c>
      <c r="Q54" s="3">
        <v>54</v>
      </c>
      <c r="R54" s="9">
        <v>43487</v>
      </c>
      <c r="S54" s="3" t="str">
        <f>VLOOKUP(SALIDAS[CODIGO],PRODUCTOS[],3,FALSE)</f>
        <v>LH40</v>
      </c>
      <c r="T54" s="3" t="str">
        <f>VLOOKUP(SALIDAS[CODIGO],PRODUCTOS[],4,FALSE)</f>
        <v>TAUROQUIMICA</v>
      </c>
      <c r="V54" s="3">
        <v>17</v>
      </c>
      <c r="W54" s="3">
        <f>SALIDAS[COSTO]*SALIDAS[CANTIDAD]</f>
        <v>0</v>
      </c>
    </row>
    <row r="55" spans="1:23" x14ac:dyDescent="0.3">
      <c r="A55" s="2">
        <v>51</v>
      </c>
      <c r="B55" s="2" t="s">
        <v>17</v>
      </c>
      <c r="C55" s="1" t="s">
        <v>99</v>
      </c>
      <c r="D55" s="3" t="s">
        <v>18</v>
      </c>
      <c r="E55" s="1">
        <f>SUMIF(ENTRADA[CODIGO],PRODUCTOS[[#This Row],[CODIGO]],ENTRADA[CANTIDAD])</f>
        <v>552</v>
      </c>
      <c r="F55" s="1">
        <f>SUMIF(SALIDAS[CODIGO],PRODUCTOS[[#This Row],[CODIGO]],SALIDAS[CANTIDAD])</f>
        <v>0</v>
      </c>
      <c r="G55" s="1">
        <f>PRODUCTOS[ENTRADA]-PRODUCTOS[SALIDA]</f>
        <v>552</v>
      </c>
      <c r="H55" s="12"/>
      <c r="I55" s="3">
        <v>34</v>
      </c>
      <c r="J55" s="9">
        <v>43483</v>
      </c>
      <c r="K55" s="6" t="str">
        <f>VLOOKUP(ENTRADA[CODIGO],PRODUCTOS[],3,FALSE)</f>
        <v>CROMOFAT EF</v>
      </c>
      <c r="L55" s="6" t="str">
        <f>VLOOKUP(ENTRADA[CODIGO],PRODUCTOS[],4,FALSE)</f>
        <v>QUIMILLER</v>
      </c>
      <c r="M55" s="3">
        <v>10373</v>
      </c>
      <c r="N55" s="3">
        <v>120</v>
      </c>
      <c r="O55" s="8">
        <f>ENTRADA[COSTO]*ENTRADA[CANTIDAD]</f>
        <v>1244760</v>
      </c>
      <c r="Q55" s="3">
        <v>118</v>
      </c>
      <c r="R55" s="9">
        <v>43488</v>
      </c>
      <c r="S55" s="3" t="str">
        <f>VLOOKUP(SALIDAS[CODIGO],PRODUCTOS[],3,FALSE)</f>
        <v>TENSOACTIVO MK90</v>
      </c>
      <c r="T55" s="3" t="str">
        <f>VLOOKUP(SALIDAS[CODIGO],PRODUCTOS[],4,FALSE)</f>
        <v>QUIMILLER</v>
      </c>
      <c r="V55" s="11">
        <v>0.35</v>
      </c>
      <c r="W55" s="3">
        <f>SALIDAS[COSTO]*SALIDAS[CANTIDAD]</f>
        <v>0</v>
      </c>
    </row>
    <row r="56" spans="1:23" x14ac:dyDescent="0.3">
      <c r="A56" s="2">
        <v>52</v>
      </c>
      <c r="B56" s="2" t="s">
        <v>17</v>
      </c>
      <c r="C56" s="1" t="s">
        <v>101</v>
      </c>
      <c r="D56" s="3" t="s">
        <v>18</v>
      </c>
      <c r="E56" s="1">
        <f>SUMIF(ENTRADA[CODIGO],PRODUCTOS[[#This Row],[CODIGO]],ENTRADA[CANTIDAD])</f>
        <v>75</v>
      </c>
      <c r="F56" s="1">
        <f>SUMIF(SALIDAS[CODIGO],PRODUCTOS[[#This Row],[CODIGO]],SALIDAS[CANTIDAD])</f>
        <v>0.03</v>
      </c>
      <c r="G56" s="1">
        <f>PRODUCTOS[ENTRADA]-PRODUCTOS[SALIDA]</f>
        <v>74.97</v>
      </c>
      <c r="H56" s="12"/>
      <c r="I56" s="3">
        <v>36</v>
      </c>
      <c r="J56" s="9">
        <v>43483</v>
      </c>
      <c r="K56" s="6" t="str">
        <f>VLOOKUP(ENTRADA[CODIGO],PRODUCTOS[],3,FALSE)</f>
        <v>CROMOFAT JM</v>
      </c>
      <c r="L56" s="6" t="str">
        <f>VLOOKUP(ENTRADA[CODIGO],PRODUCTOS[],4,FALSE)</f>
        <v>QUIMILLER</v>
      </c>
      <c r="N56" s="3">
        <v>50</v>
      </c>
      <c r="O56" s="8">
        <f>ENTRADA[COSTO]*ENTRADA[CANTIDAD]</f>
        <v>0</v>
      </c>
      <c r="Q56" s="3">
        <v>4</v>
      </c>
      <c r="R56" s="9">
        <v>43488</v>
      </c>
      <c r="S56" s="3" t="str">
        <f>VLOOKUP(SALIDAS[CODIGO],PRODUCTOS[],3,FALSE)</f>
        <v>ACIDO OXALICO</v>
      </c>
      <c r="T56" s="3">
        <f>VLOOKUP(SALIDAS[CODIGO],PRODUCTOS[],4,FALSE)</f>
        <v>0</v>
      </c>
      <c r="V56" s="3">
        <v>1.1000000000000001</v>
      </c>
      <c r="W56" s="3">
        <f>SALIDAS[COSTO]*SALIDAS[CANTIDAD]</f>
        <v>0</v>
      </c>
    </row>
    <row r="57" spans="1:23" x14ac:dyDescent="0.3">
      <c r="A57" s="2">
        <v>53</v>
      </c>
      <c r="B57" s="2" t="s">
        <v>17</v>
      </c>
      <c r="C57" s="1" t="s">
        <v>100</v>
      </c>
      <c r="D57" s="3" t="s">
        <v>18</v>
      </c>
      <c r="E57" s="1">
        <f>SUMIF(ENTRADA[CODIGO],PRODUCTOS[[#This Row],[CODIGO]],ENTRADA[CANTIDAD])</f>
        <v>42</v>
      </c>
      <c r="F57" s="1">
        <f>SUMIF(SALIDAS[CODIGO],PRODUCTOS[[#This Row],[CODIGO]],SALIDAS[CANTIDAD])</f>
        <v>0</v>
      </c>
      <c r="G57" s="1">
        <f>PRODUCTOS[ENTRADA]-PRODUCTOS[SALIDA]</f>
        <v>42</v>
      </c>
      <c r="H57" s="12"/>
      <c r="I57" s="3">
        <v>90</v>
      </c>
      <c r="J57" s="9">
        <v>43483</v>
      </c>
      <c r="K57" s="6" t="str">
        <f>VLOOKUP(ENTRADA[CODIGO],PRODUCTOS[],3,FALSE)</f>
        <v>SMART OIL PSA</v>
      </c>
      <c r="L57" s="6" t="str">
        <f>VLOOKUP(ENTRADA[CODIGO],PRODUCTOS[],4,FALSE)</f>
        <v>TAUROQUIMICA</v>
      </c>
      <c r="M57" s="3">
        <v>8800</v>
      </c>
      <c r="N57" s="3">
        <v>180</v>
      </c>
      <c r="O57" s="8">
        <f>ENTRADA[COSTO]*ENTRADA[CANTIDAD]</f>
        <v>1584000</v>
      </c>
      <c r="Q57" s="3">
        <v>3</v>
      </c>
      <c r="R57" s="9">
        <v>43488</v>
      </c>
      <c r="S57" s="3" t="str">
        <f>VLOOKUP(SALIDAS[CODIGO],PRODUCTOS[],3,FALSE)</f>
        <v>ACIDO FORMICO</v>
      </c>
      <c r="T57" s="3" t="str">
        <f>VLOOKUP(SALIDAS[CODIGO],PRODUCTOS[],4,FALSE)</f>
        <v>TAUROQUIMICA</v>
      </c>
      <c r="V57" s="3">
        <v>14.2</v>
      </c>
      <c r="W57" s="3">
        <f>SALIDAS[COSTO]*SALIDAS[CANTIDAD]</f>
        <v>0</v>
      </c>
    </row>
    <row r="58" spans="1:23" x14ac:dyDescent="0.3">
      <c r="A58" s="2">
        <v>54</v>
      </c>
      <c r="B58" s="2" t="s">
        <v>17</v>
      </c>
      <c r="C58" s="1" t="s">
        <v>43</v>
      </c>
      <c r="D58" s="3" t="s">
        <v>9</v>
      </c>
      <c r="E58" s="1">
        <f>SUMIF(ENTRADA[CODIGO],PRODUCTOS[[#This Row],[CODIGO]],ENTRADA[CANTIDAD])</f>
        <v>190</v>
      </c>
      <c r="F58" s="1">
        <f>SUMIF(SALIDAS[CODIGO],PRODUCTOS[[#This Row],[CODIGO]],SALIDAS[CANTIDAD])</f>
        <v>73.400000000000006</v>
      </c>
      <c r="G58" s="1">
        <f>PRODUCTOS[ENTRADA]-PRODUCTOS[SALIDA]</f>
        <v>116.6</v>
      </c>
      <c r="H58" s="12"/>
      <c r="I58" s="3">
        <v>100</v>
      </c>
      <c r="J58" s="9">
        <v>43483</v>
      </c>
      <c r="K58" s="6" t="str">
        <f>VLOOKUP(ENTRADA[CODIGO],PRODUCTOS[],3,FALSE)</f>
        <v>SUPERDERMA AG</v>
      </c>
      <c r="L58" s="6" t="str">
        <f>VLOOKUP(ENTRADA[CODIGO],PRODUCTOS[],4,FALSE)</f>
        <v>QUIMILLER</v>
      </c>
      <c r="M58" s="3">
        <v>8100</v>
      </c>
      <c r="N58" s="3">
        <v>100</v>
      </c>
      <c r="O58" s="8">
        <f>ENTRADA[COSTO]*ENTRADA[CANTIDAD]</f>
        <v>810000</v>
      </c>
      <c r="Q58" s="3">
        <v>102</v>
      </c>
      <c r="R58" s="9">
        <v>43488</v>
      </c>
      <c r="S58" s="3" t="str">
        <f>VLOOKUP(SALIDAS[CODIGO],PRODUCTOS[],3,FALSE)</f>
        <v>SUPERDERMA FI</v>
      </c>
      <c r="T58" s="3" t="str">
        <f>VLOOKUP(SALIDAS[CODIGO],PRODUCTOS[],4,FALSE)</f>
        <v>QUIMILLER</v>
      </c>
      <c r="V58" s="3">
        <v>5.7</v>
      </c>
      <c r="W58" s="3">
        <f>SALIDAS[COSTO]*SALIDAS[CANTIDAD]</f>
        <v>0</v>
      </c>
    </row>
    <row r="59" spans="1:23" x14ac:dyDescent="0.3">
      <c r="A59" s="2">
        <v>55</v>
      </c>
      <c r="B59" s="2" t="s">
        <v>17</v>
      </c>
      <c r="C59" s="1" t="s">
        <v>116</v>
      </c>
      <c r="D59" s="3" t="s">
        <v>20</v>
      </c>
      <c r="E59" s="1">
        <f>SUMIF(ENTRADA[CODIGO],PRODUCTOS[[#This Row],[CODIGO]],ENTRADA[CANTIDAD])</f>
        <v>30</v>
      </c>
      <c r="F59" s="1">
        <f>SUMIF(SALIDAS[CODIGO],PRODUCTOS[[#This Row],[CODIGO]],SALIDAS[CANTIDAD])</f>
        <v>0</v>
      </c>
      <c r="G59" s="1">
        <f>PRODUCTOS[ENTRADA]-PRODUCTOS[SALIDA]</f>
        <v>30</v>
      </c>
      <c r="H59" s="12"/>
      <c r="I59" s="3">
        <v>37</v>
      </c>
      <c r="J59" s="9">
        <v>43483</v>
      </c>
      <c r="K59" s="6" t="str">
        <f>VLOOKUP(ENTRADA[CODIGO],PRODUCTOS[],3,FALSE)</f>
        <v>CROMOFAT SVX</v>
      </c>
      <c r="L59" s="6" t="str">
        <f>VLOOKUP(ENTRADA[CODIGO],PRODUCTOS[],4,FALSE)</f>
        <v>QUIMILLER</v>
      </c>
      <c r="M59" s="3">
        <v>8500</v>
      </c>
      <c r="N59" s="3">
        <v>100</v>
      </c>
      <c r="O59" s="8">
        <f>ENTRADA[COSTO]*ENTRADA[CANTIDAD]</f>
        <v>850000</v>
      </c>
      <c r="Q59" s="3">
        <v>63</v>
      </c>
      <c r="R59" s="9">
        <v>43488</v>
      </c>
      <c r="S59" s="3" t="str">
        <f>VLOOKUP(SALIDAS[CODIGO],PRODUCTOS[],3,FALSE)</f>
        <v>ML- CONCENTRADO</v>
      </c>
      <c r="T59" s="3" t="str">
        <f>VLOOKUP(SALIDAS[CODIGO],PRODUCTOS[],4,FALSE)</f>
        <v>QUIMILLER</v>
      </c>
      <c r="V59" s="3">
        <v>17</v>
      </c>
      <c r="W59" s="3">
        <f>SALIDAS[COSTO]*SALIDAS[CANTIDAD]</f>
        <v>0</v>
      </c>
    </row>
    <row r="60" spans="1:23" x14ac:dyDescent="0.3">
      <c r="A60" s="2">
        <v>56</v>
      </c>
      <c r="B60" s="2" t="s">
        <v>17</v>
      </c>
      <c r="C60" s="1" t="s">
        <v>144</v>
      </c>
      <c r="D60" s="3"/>
      <c r="E60" s="1">
        <f>SUMIF(ENTRADA[CODIGO],PRODUCTOS[[#This Row],[CODIGO]],ENTRADA[CANTIDAD])</f>
        <v>0</v>
      </c>
      <c r="F60" s="1">
        <f>SUMIF(SALIDAS[CODIGO],PRODUCTOS[[#This Row],[CODIGO]],SALIDAS[CANTIDAD])</f>
        <v>0</v>
      </c>
      <c r="G60" s="1">
        <f>PRODUCTOS[ENTRADA]-PRODUCTOS[SALIDA]</f>
        <v>0</v>
      </c>
      <c r="H60" s="12"/>
      <c r="I60" s="3">
        <v>6</v>
      </c>
      <c r="J60" s="9">
        <v>43483</v>
      </c>
      <c r="K60" s="6" t="str">
        <f>VLOOKUP(ENTRADA[CODIGO],PRODUCTOS[],3,FALSE)</f>
        <v>ADUSIN MT</v>
      </c>
      <c r="L60" s="6" t="str">
        <f>VLOOKUP(ENTRADA[CODIGO],PRODUCTOS[],4,FALSE)</f>
        <v>QUIMILLER</v>
      </c>
      <c r="M60" s="3">
        <v>7400</v>
      </c>
      <c r="N60" s="3">
        <v>20.6</v>
      </c>
      <c r="O60" s="8">
        <f>ENTRADA[COSTO]*ENTRADA[CANTIDAD]</f>
        <v>152440</v>
      </c>
      <c r="Q60" s="3">
        <v>33</v>
      </c>
      <c r="R60" s="9">
        <v>43488</v>
      </c>
      <c r="S60" s="3" t="str">
        <f>VLOOKUP(SALIDAS[CODIGO],PRODUCTOS[],3,FALSE)</f>
        <v>CROMO POLVO</v>
      </c>
      <c r="T60" s="3" t="str">
        <f>VLOOKUP(SALIDAS[CODIGO],PRODUCTOS[],4,FALSE)</f>
        <v>PROCUR</v>
      </c>
      <c r="V60" s="3">
        <v>17</v>
      </c>
      <c r="W60" s="3">
        <f>SALIDAS[COSTO]*SALIDAS[CANTIDAD]</f>
        <v>0</v>
      </c>
    </row>
    <row r="61" spans="1:23" x14ac:dyDescent="0.3">
      <c r="A61" s="2">
        <v>57</v>
      </c>
      <c r="B61" s="2" t="s">
        <v>17</v>
      </c>
      <c r="C61" s="1" t="s">
        <v>56</v>
      </c>
      <c r="D61" s="3" t="s">
        <v>9</v>
      </c>
      <c r="E61" s="1">
        <f>SUMIF(ENTRADA[CODIGO],PRODUCTOS[[#This Row],[CODIGO]],ENTRADA[CANTIDAD])</f>
        <v>4</v>
      </c>
      <c r="F61" s="1">
        <f>SUMIF(SALIDAS[CODIGO],PRODUCTOS[[#This Row],[CODIGO]],SALIDAS[CANTIDAD])</f>
        <v>0</v>
      </c>
      <c r="G61" s="1">
        <f>PRODUCTOS[ENTRADA]-PRODUCTOS[SALIDA]</f>
        <v>4</v>
      </c>
      <c r="H61" s="12"/>
      <c r="I61" s="3">
        <v>117</v>
      </c>
      <c r="J61" s="9">
        <v>43483</v>
      </c>
      <c r="K61" s="6" t="str">
        <f>VLOOKUP(ENTRADA[CODIGO],PRODUCTOS[],3,FALSE)</f>
        <v>TERGOTAN GS</v>
      </c>
      <c r="L61" s="6" t="str">
        <f>VLOOKUP(ENTRADA[CODIGO],PRODUCTOS[],4,FALSE)</f>
        <v>STHAL</v>
      </c>
      <c r="N61" s="3">
        <v>36</v>
      </c>
      <c r="O61" s="8">
        <f>ENTRADA[COSTO]*ENTRADA[CANTIDAD]</f>
        <v>0</v>
      </c>
      <c r="Q61" s="3">
        <v>48</v>
      </c>
      <c r="R61" s="9">
        <v>43488</v>
      </c>
      <c r="S61" s="3" t="str">
        <f>VLOOKUP(SALIDAS[CODIGO],PRODUCTOS[],3,FALSE)</f>
        <v>FORMIATO DE SODIO</v>
      </c>
      <c r="T61" s="3" t="str">
        <f>VLOOKUP(SALIDAS[CODIGO],PRODUCTOS[],4,FALSE)</f>
        <v>TAUROQUIMICA</v>
      </c>
      <c r="V61" s="3">
        <v>8.6</v>
      </c>
      <c r="W61" s="3">
        <f>SALIDAS[COSTO]*SALIDAS[CANTIDAD]</f>
        <v>0</v>
      </c>
    </row>
    <row r="62" spans="1:23" x14ac:dyDescent="0.3">
      <c r="A62" s="2">
        <v>58</v>
      </c>
      <c r="B62" s="2" t="s">
        <v>17</v>
      </c>
      <c r="C62" s="1" t="s">
        <v>114</v>
      </c>
      <c r="D62" s="3" t="s">
        <v>20</v>
      </c>
      <c r="E62" s="1">
        <f>SUMIF(ENTRADA[CODIGO],PRODUCTOS[[#This Row],[CODIGO]],ENTRADA[CANTIDAD])</f>
        <v>30</v>
      </c>
      <c r="F62" s="1">
        <f>SUMIF(SALIDAS[CODIGO],PRODUCTOS[[#This Row],[CODIGO]],SALIDAS[CANTIDAD])</f>
        <v>0</v>
      </c>
      <c r="G62" s="1">
        <f>PRODUCTOS[ENTRADA]-PRODUCTOS[SALIDA]</f>
        <v>30</v>
      </c>
      <c r="H62" s="12"/>
      <c r="I62" s="3">
        <v>64</v>
      </c>
      <c r="J62" s="9">
        <v>43483</v>
      </c>
      <c r="K62" s="6" t="str">
        <f>VLOOKUP(ENTRADA[CODIGO],PRODUCTOS[],3,FALSE)</f>
        <v>MOLLESCAL AG</v>
      </c>
      <c r="L62" s="6" t="str">
        <f>VLOOKUP(ENTRADA[CODIGO],PRODUCTOS[],4,FALSE)</f>
        <v>TAUROQUIMICA</v>
      </c>
      <c r="M62" s="3">
        <v>8100</v>
      </c>
      <c r="N62" s="3">
        <v>60</v>
      </c>
      <c r="O62" s="8">
        <f>ENTRADA[COSTO]*ENTRADA[CANTIDAD]</f>
        <v>486000</v>
      </c>
      <c r="Q62" s="3">
        <v>23</v>
      </c>
      <c r="R62" s="9">
        <v>43488</v>
      </c>
      <c r="S62" s="3" t="str">
        <f>VLOOKUP(SALIDAS[CODIGO],PRODUCTOS[],3,FALSE)</f>
        <v>BRANDERME PO10</v>
      </c>
      <c r="T62" s="3" t="str">
        <f>VLOOKUP(SALIDAS[CODIGO],PRODUCTOS[],4,FALSE)</f>
        <v>QUIMILLER</v>
      </c>
      <c r="V62" s="3">
        <v>5.0999999999999996</v>
      </c>
      <c r="W62" s="3">
        <f>SALIDAS[COSTO]*SALIDAS[CANTIDAD]</f>
        <v>0</v>
      </c>
    </row>
    <row r="63" spans="1:23" x14ac:dyDescent="0.3">
      <c r="A63" s="2">
        <v>59</v>
      </c>
      <c r="B63" s="2" t="s">
        <v>17</v>
      </c>
      <c r="C63" s="1" t="s">
        <v>44</v>
      </c>
      <c r="D63" s="3" t="s">
        <v>18</v>
      </c>
      <c r="E63" s="1">
        <f>SUMIF(ENTRADA[CODIGO],PRODUCTOS[[#This Row],[CODIGO]],ENTRADA[CANTIDAD])</f>
        <v>260</v>
      </c>
      <c r="F63" s="1">
        <f>SUMIF(SALIDAS[CODIGO],PRODUCTOS[[#This Row],[CODIGO]],SALIDAS[CANTIDAD])</f>
        <v>53.319999999999993</v>
      </c>
      <c r="G63" s="1">
        <f>PRODUCTOS[ENTRADA]-PRODUCTOS[SALIDA]</f>
        <v>206.68</v>
      </c>
      <c r="H63" s="12"/>
      <c r="I63" s="3">
        <v>114</v>
      </c>
      <c r="J63" s="9">
        <v>43483</v>
      </c>
      <c r="K63" s="6" t="str">
        <f>VLOOKUP(ENTRADA[CODIGO],PRODUCTOS[],3,FALSE)</f>
        <v>TAUROIL FRN</v>
      </c>
      <c r="L63" s="6" t="str">
        <f>VLOOKUP(ENTRADA[CODIGO],PRODUCTOS[],4,FALSE)</f>
        <v>TAUROQUIMICA</v>
      </c>
      <c r="N63" s="3">
        <v>40</v>
      </c>
      <c r="O63" s="8">
        <f>ENTRADA[COSTO]*ENTRADA[CANTIDAD]</f>
        <v>0</v>
      </c>
      <c r="Q63" s="3">
        <v>79</v>
      </c>
      <c r="R63" s="9">
        <v>43488</v>
      </c>
      <c r="S63" s="3" t="str">
        <f>VLOOKUP(SALIDAS[CODIGO],PRODUCTOS[],3,FALSE)</f>
        <v>RENOLIK CA</v>
      </c>
      <c r="T63" s="3" t="str">
        <f>VLOOKUP(SALIDAS[CODIGO],PRODUCTOS[],4,FALSE)</f>
        <v>QUIMILLER</v>
      </c>
      <c r="V63" s="3">
        <v>17</v>
      </c>
      <c r="W63" s="3">
        <f>SALIDAS[COSTO]*SALIDAS[CANTIDAD]</f>
        <v>0</v>
      </c>
    </row>
    <row r="64" spans="1:23" x14ac:dyDescent="0.3">
      <c r="A64" s="2">
        <v>60</v>
      </c>
      <c r="B64" s="2" t="s">
        <v>17</v>
      </c>
      <c r="C64" s="1" t="s">
        <v>137</v>
      </c>
      <c r="D64" s="3" t="s">
        <v>21</v>
      </c>
      <c r="E64" s="1">
        <f>SUMIF(ENTRADA[CODIGO],PRODUCTOS[[#This Row],[CODIGO]],ENTRADA[CANTIDAD])</f>
        <v>0</v>
      </c>
      <c r="F64" s="1">
        <f>SUMIF(SALIDAS[CODIGO],PRODUCTOS[[#This Row],[CODIGO]],SALIDAS[CANTIDAD])</f>
        <v>7.0249999999999995</v>
      </c>
      <c r="G64" s="1">
        <f>PRODUCTOS[ENTRADA]-PRODUCTOS[SALIDA]</f>
        <v>-7.0249999999999995</v>
      </c>
      <c r="H64" s="12"/>
      <c r="I64" s="3">
        <v>87</v>
      </c>
      <c r="J64" s="9">
        <v>43483</v>
      </c>
      <c r="K64" s="6" t="str">
        <f>VLOOKUP(ENTRADA[CODIGO],PRODUCTOS[],3,FALSE)</f>
        <v>SMART OIL FS</v>
      </c>
      <c r="L64" s="6" t="str">
        <f>VLOOKUP(ENTRADA[CODIGO],PRODUCTOS[],4,FALSE)</f>
        <v>TAUROQUIMICA</v>
      </c>
      <c r="N64" s="3">
        <v>40</v>
      </c>
      <c r="O64" s="8">
        <f>ENTRADA[COSTO]*ENTRADA[CANTIDAD]</f>
        <v>0</v>
      </c>
      <c r="Q64" s="3">
        <v>36</v>
      </c>
      <c r="R64" s="9">
        <v>43488</v>
      </c>
      <c r="S64" s="3" t="str">
        <f>VLOOKUP(SALIDAS[CODIGO],PRODUCTOS[],3,FALSE)</f>
        <v>CROMOFAT JM</v>
      </c>
      <c r="T64" s="3" t="str">
        <f>VLOOKUP(SALIDAS[CODIGO],PRODUCTOS[],4,FALSE)</f>
        <v>QUIMILLER</v>
      </c>
      <c r="V64" s="3">
        <v>2.9</v>
      </c>
      <c r="W64" s="3">
        <f>SALIDAS[COSTO]*SALIDAS[CANTIDAD]</f>
        <v>0</v>
      </c>
    </row>
    <row r="65" spans="1:23" x14ac:dyDescent="0.3">
      <c r="A65" s="2">
        <v>61</v>
      </c>
      <c r="B65" s="2" t="s">
        <v>17</v>
      </c>
      <c r="C65" s="1" t="s">
        <v>143</v>
      </c>
      <c r="D65" s="3"/>
      <c r="E65" s="1">
        <f>SUMIF(ENTRADA[CODIGO],PRODUCTOS[[#This Row],[CODIGO]],ENTRADA[CANTIDAD])</f>
        <v>0</v>
      </c>
      <c r="F65" s="1">
        <f>SUMIF(SALIDAS[CODIGO],PRODUCTOS[[#This Row],[CODIGO]],SALIDAS[CANTIDAD])</f>
        <v>0</v>
      </c>
      <c r="G65" s="1">
        <f>PRODUCTOS[ENTRADA]-PRODUCTOS[SALIDA]</f>
        <v>0</v>
      </c>
      <c r="H65" s="12"/>
      <c r="I65" s="3">
        <v>116</v>
      </c>
      <c r="J65" s="9">
        <v>43483</v>
      </c>
      <c r="K65" s="6" t="str">
        <f>VLOOKUP(ENTRADA[CODIGO],PRODUCTOS[],3,FALSE)</f>
        <v>TAUROPLEM</v>
      </c>
      <c r="L65" s="6" t="str">
        <f>VLOOKUP(ENTRADA[CODIGO],PRODUCTOS[],4,FALSE)</f>
        <v>TAUROQUIMICA</v>
      </c>
      <c r="N65" s="3">
        <v>8</v>
      </c>
      <c r="O65" s="8">
        <f>ENTRADA[COSTO]*ENTRADA[CANTIDAD]</f>
        <v>0</v>
      </c>
      <c r="Q65" s="3">
        <v>117</v>
      </c>
      <c r="R65" s="9">
        <v>43488</v>
      </c>
      <c r="S65" s="3" t="str">
        <f>VLOOKUP(SALIDAS[CODIGO],PRODUCTOS[],3,FALSE)</f>
        <v>TERGOTAN GS</v>
      </c>
      <c r="T65" s="3" t="str">
        <f>VLOOKUP(SALIDAS[CODIGO],PRODUCTOS[],4,FALSE)</f>
        <v>STHAL</v>
      </c>
      <c r="V65" s="3">
        <v>17</v>
      </c>
      <c r="W65" s="3">
        <f>SALIDAS[COSTO]*SALIDAS[CANTIDAD]</f>
        <v>0</v>
      </c>
    </row>
    <row r="66" spans="1:23" x14ac:dyDescent="0.3">
      <c r="A66" s="2">
        <v>62</v>
      </c>
      <c r="B66" s="2" t="s">
        <v>17</v>
      </c>
      <c r="C66" s="1" t="s">
        <v>7</v>
      </c>
      <c r="D66" s="3" t="s">
        <v>10</v>
      </c>
      <c r="E66" s="1">
        <f>SUMIF(ENTRADA[CODIGO],PRODUCTOS[[#This Row],[CODIGO]],ENTRADA[CANTIDAD])</f>
        <v>125</v>
      </c>
      <c r="F66" s="1">
        <f>SUMIF(SALIDAS[CODIGO],PRODUCTOS[[#This Row],[CODIGO]],SALIDAS[CANTIDAD])</f>
        <v>17</v>
      </c>
      <c r="G66" s="1">
        <f>PRODUCTOS[ENTRADA]-PRODUCTOS[SALIDA]</f>
        <v>108</v>
      </c>
      <c r="H66" s="12"/>
      <c r="I66" s="3">
        <v>88</v>
      </c>
      <c r="J66" s="9">
        <v>43483</v>
      </c>
      <c r="K66" s="6" t="str">
        <f>VLOOKUP(ENTRADA[CODIGO],PRODUCTOS[],3,FALSE)</f>
        <v>SMART OIL GST</v>
      </c>
      <c r="L66" s="6" t="str">
        <f>VLOOKUP(ENTRADA[CODIGO],PRODUCTOS[],4,FALSE)</f>
        <v>TAUROQUIMICA</v>
      </c>
      <c r="M66" s="3">
        <v>6900</v>
      </c>
      <c r="N66" s="3">
        <v>40</v>
      </c>
      <c r="O66" s="8">
        <f>ENTRADA[COSTO]*ENTRADA[CANTIDAD]</f>
        <v>276000</v>
      </c>
      <c r="Q66" s="3">
        <v>96</v>
      </c>
      <c r="R66" s="9">
        <v>43488</v>
      </c>
      <c r="S66" s="3" t="str">
        <f>VLOOKUP(SALIDAS[CODIGO],PRODUCTOS[],3,FALSE)</f>
        <v>SMARTAN MF</v>
      </c>
      <c r="T66" s="3" t="str">
        <f>VLOOKUP(SALIDAS[CODIGO],PRODUCTOS[],4,FALSE)</f>
        <v>TAUROQUIMICA</v>
      </c>
      <c r="V66" s="3">
        <v>23</v>
      </c>
      <c r="W66" s="3">
        <f>SALIDAS[COSTO]*SALIDAS[CANTIDAD]</f>
        <v>0</v>
      </c>
    </row>
    <row r="67" spans="1:23" x14ac:dyDescent="0.3">
      <c r="A67" s="2">
        <v>63</v>
      </c>
      <c r="B67" s="2" t="s">
        <v>17</v>
      </c>
      <c r="C67" s="1" t="s">
        <v>72</v>
      </c>
      <c r="D67" s="3" t="s">
        <v>18</v>
      </c>
      <c r="E67" s="1">
        <f>SUMIF(ENTRADA[CODIGO],PRODUCTOS[[#This Row],[CODIGO]],ENTRADA[CANTIDAD])</f>
        <v>220</v>
      </c>
      <c r="F67" s="1">
        <f>SUMIF(SALIDAS[CODIGO],PRODUCTOS[[#This Row],[CODIGO]],SALIDAS[CANTIDAD])</f>
        <v>79</v>
      </c>
      <c r="G67" s="1">
        <f>PRODUCTOS[ENTRADA]-PRODUCTOS[SALIDA]</f>
        <v>141</v>
      </c>
      <c r="H67" s="12"/>
      <c r="I67" s="3">
        <v>40</v>
      </c>
      <c r="J67" s="9">
        <v>43483</v>
      </c>
      <c r="K67" s="6" t="str">
        <f>VLOOKUP(ENTRADA[CODIGO],PRODUCTOS[],3,FALSE)</f>
        <v>DENSODRIN EN</v>
      </c>
      <c r="L67" s="6" t="str">
        <f>VLOOKUP(ENTRADA[CODIGO],PRODUCTOS[],4,FALSE)</f>
        <v>TAUROQUIMICA</v>
      </c>
      <c r="N67" s="3">
        <v>30</v>
      </c>
      <c r="O67" s="8">
        <f>ENTRADA[COSTO]*ENTRADA[CANTIDAD]</f>
        <v>0</v>
      </c>
      <c r="Q67" s="3">
        <v>19</v>
      </c>
      <c r="R67" s="9">
        <v>43488</v>
      </c>
      <c r="S67" s="3" t="str">
        <f>VLOOKUP(SALIDAS[CODIGO],PRODUCTOS[],3,FALSE)</f>
        <v>BASYTAN DLX-N</v>
      </c>
      <c r="T67" s="3" t="str">
        <f>VLOOKUP(SALIDAS[CODIGO],PRODUCTOS[],4,FALSE)</f>
        <v>TAUROQUIMICA</v>
      </c>
      <c r="V67" s="3">
        <v>23</v>
      </c>
      <c r="W67" s="3">
        <f>SALIDAS[COSTO]*SALIDAS[CANTIDAD]</f>
        <v>0</v>
      </c>
    </row>
    <row r="68" spans="1:23" x14ac:dyDescent="0.3">
      <c r="A68" s="2">
        <v>64</v>
      </c>
      <c r="B68" s="2" t="s">
        <v>17</v>
      </c>
      <c r="C68" s="1" t="s">
        <v>86</v>
      </c>
      <c r="D68" s="3" t="s">
        <v>9</v>
      </c>
      <c r="E68" s="1">
        <f>SUMIF(ENTRADA[CODIGO],PRODUCTOS[[#This Row],[CODIGO]],ENTRADA[CANTIDAD])</f>
        <v>60</v>
      </c>
      <c r="F68" s="1">
        <f>SUMIF(SALIDAS[CODIGO],PRODUCTOS[[#This Row],[CODIGO]],SALIDAS[CANTIDAD])</f>
        <v>0</v>
      </c>
      <c r="G68" s="1">
        <f>PRODUCTOS[ENTRADA]-PRODUCTOS[SALIDA]</f>
        <v>60</v>
      </c>
      <c r="H68" s="12"/>
      <c r="I68" s="3">
        <v>47</v>
      </c>
      <c r="J68" s="9">
        <v>43483</v>
      </c>
      <c r="K68" s="6" t="str">
        <f>VLOOKUP(ENTRADA[CODIGO],PRODUCTOS[],3,FALSE)</f>
        <v>EUREKA LTS</v>
      </c>
      <c r="L68" s="6">
        <f>VLOOKUP(ENTRADA[CODIGO],PRODUCTOS[],4,FALSE)</f>
        <v>0</v>
      </c>
      <c r="N68" s="3">
        <v>30</v>
      </c>
      <c r="O68" s="8">
        <f>ENTRADA[COSTO]*ENTRADA[CANTIDAD]</f>
        <v>0</v>
      </c>
      <c r="Q68" s="3">
        <v>1</v>
      </c>
      <c r="R68" s="9">
        <v>43488</v>
      </c>
      <c r="S68" s="3" t="str">
        <f>VLOOKUP(SALIDAS[CODIGO],PRODUCTOS[],3,FALSE)</f>
        <v>433-OS</v>
      </c>
      <c r="T68" s="3" t="str">
        <f>VLOOKUP(SALIDAS[CODIGO],PRODUCTOS[],4,FALSE)</f>
        <v>QUIMILLER</v>
      </c>
      <c r="V68" s="3">
        <v>11</v>
      </c>
      <c r="W68" s="3">
        <f>SALIDAS[COSTO]*SALIDAS[CANTIDAD]</f>
        <v>0</v>
      </c>
    </row>
    <row r="69" spans="1:23" x14ac:dyDescent="0.3">
      <c r="A69" s="2">
        <v>65</v>
      </c>
      <c r="B69" s="2" t="s">
        <v>17</v>
      </c>
      <c r="C69" s="1" t="s">
        <v>139</v>
      </c>
      <c r="D69" s="3"/>
      <c r="E69" s="1">
        <f>SUMIF(ENTRADA[CODIGO],PRODUCTOS[[#This Row],[CODIGO]],ENTRADA[CANTIDAD])</f>
        <v>0</v>
      </c>
      <c r="F69" s="1">
        <f>SUMIF(SALIDAS[CODIGO],PRODUCTOS[[#This Row],[CODIGO]],SALIDAS[CANTIDAD])</f>
        <v>0</v>
      </c>
      <c r="G69" s="1">
        <f>PRODUCTOS[ENTRADA]-PRODUCTOS[SALIDA]</f>
        <v>0</v>
      </c>
      <c r="H69" s="12"/>
      <c r="I69" s="3">
        <v>92</v>
      </c>
      <c r="J69" s="9">
        <v>43483</v>
      </c>
      <c r="K69" s="6" t="str">
        <f>VLOOKUP(ENTRADA[CODIGO],PRODUCTOS[],3,FALSE)</f>
        <v>SMARTAN AL 50%</v>
      </c>
      <c r="L69" s="6" t="str">
        <f>VLOOKUP(ENTRADA[CODIGO],PRODUCTOS[],4,FALSE)</f>
        <v>TAUROQUIMICA</v>
      </c>
      <c r="M69" s="3">
        <v>4450</v>
      </c>
      <c r="N69" s="3">
        <v>250</v>
      </c>
      <c r="O69" s="8">
        <f>ENTRADA[COSTO]*ENTRADA[CANTIDAD]</f>
        <v>1112500</v>
      </c>
      <c r="Q69" s="3">
        <v>123</v>
      </c>
      <c r="R69" s="9">
        <v>43488</v>
      </c>
      <c r="S69" s="3" t="str">
        <f>VLOOKUP(SALIDAS[CODIGO],PRODUCTOS[],3,FALSE)</f>
        <v>WEIBULL AUTO CF</v>
      </c>
      <c r="T69" s="3" t="str">
        <f>VLOOKUP(SALIDAS[CODIGO],PRODUCTOS[],4,FALSE)</f>
        <v>PROCUR</v>
      </c>
      <c r="V69" s="3">
        <v>17</v>
      </c>
      <c r="W69" s="3">
        <f>SALIDAS[COSTO]*SALIDAS[CANTIDAD]</f>
        <v>0</v>
      </c>
    </row>
    <row r="70" spans="1:23" x14ac:dyDescent="0.3">
      <c r="A70" s="2">
        <v>66</v>
      </c>
      <c r="B70" s="2" t="s">
        <v>17</v>
      </c>
      <c r="C70" s="1" t="s">
        <v>107</v>
      </c>
      <c r="D70" s="3"/>
      <c r="E70" s="1">
        <f>SUMIF(ENTRADA[CODIGO],PRODUCTOS[[#This Row],[CODIGO]],ENTRADA[CANTIDAD])</f>
        <v>70</v>
      </c>
      <c r="F70" s="1">
        <f>SUMIF(SALIDAS[CODIGO],PRODUCTOS[[#This Row],[CODIGO]],SALIDAS[CANTIDAD])</f>
        <v>0</v>
      </c>
      <c r="G70" s="1">
        <f>PRODUCTOS[ENTRADA]-PRODUCTOS[SALIDA]</f>
        <v>70</v>
      </c>
      <c r="H70" s="12"/>
      <c r="I70" s="3">
        <v>42</v>
      </c>
      <c r="J70" s="9">
        <v>43483</v>
      </c>
      <c r="K70" s="6" t="str">
        <f>VLOOKUP(ENTRADA[CODIGO],PRODUCTOS[],3,FALSE)</f>
        <v>DEPILAMIN GS</v>
      </c>
      <c r="L70" s="6" t="str">
        <f>VLOOKUP(ENTRADA[CODIGO],PRODUCTOS[],4,FALSE)</f>
        <v>QUIMILLER</v>
      </c>
      <c r="M70" s="3">
        <v>5570</v>
      </c>
      <c r="N70" s="3">
        <v>120</v>
      </c>
      <c r="O70" s="8">
        <f>ENTRADA[COSTO]*ENTRADA[CANTIDAD]</f>
        <v>668400</v>
      </c>
      <c r="Q70" s="3">
        <v>83</v>
      </c>
      <c r="R70" s="9">
        <v>43488</v>
      </c>
      <c r="S70" s="3" t="str">
        <f>VLOOKUP(SALIDAS[CODIGO],PRODUCTOS[],3,FALSE)</f>
        <v>ROJO ST MOR</v>
      </c>
      <c r="T70" s="3" t="str">
        <f>VLOOKUP(SALIDAS[CODIGO],PRODUCTOS[],4,FALSE)</f>
        <v>COEQUIM</v>
      </c>
      <c r="V70" s="3">
        <v>8.5</v>
      </c>
      <c r="W70" s="3">
        <f>SALIDAS[COSTO]*SALIDAS[CANTIDAD]</f>
        <v>0</v>
      </c>
    </row>
    <row r="71" spans="1:23" x14ac:dyDescent="0.3">
      <c r="A71" s="2">
        <v>67</v>
      </c>
      <c r="B71" s="2" t="s">
        <v>17</v>
      </c>
      <c r="C71" s="1" t="s">
        <v>108</v>
      </c>
      <c r="D71" s="3"/>
      <c r="E71" s="1">
        <f>SUMIF(ENTRADA[CODIGO],PRODUCTOS[[#This Row],[CODIGO]],ENTRADA[CANTIDAD])</f>
        <v>240</v>
      </c>
      <c r="F71" s="1">
        <f>SUMIF(SALIDAS[CODIGO],PRODUCTOS[[#This Row],[CODIGO]],SALIDAS[CANTIDAD])</f>
        <v>0</v>
      </c>
      <c r="G71" s="1">
        <f>PRODUCTOS[ENTRADA]-PRODUCTOS[SALIDA]</f>
        <v>240</v>
      </c>
      <c r="H71" s="12"/>
      <c r="I71" s="3">
        <v>41</v>
      </c>
      <c r="J71" s="9">
        <v>43483</v>
      </c>
      <c r="K71" s="6" t="str">
        <f>VLOOKUP(ENTRADA[CODIGO],PRODUCTOS[],3,FALSE)</f>
        <v>DENSOTAN A</v>
      </c>
      <c r="L71" s="6" t="str">
        <f>VLOOKUP(ENTRADA[CODIGO],PRODUCTOS[],4,FALSE)</f>
        <v>TAUROQUIMICA</v>
      </c>
      <c r="N71" s="3">
        <v>80</v>
      </c>
      <c r="O71" s="8">
        <f>ENTRADA[COSTO]*ENTRADA[CANTIDAD]</f>
        <v>0</v>
      </c>
      <c r="Q71" s="3">
        <v>82</v>
      </c>
      <c r="R71" s="9">
        <v>43488</v>
      </c>
      <c r="S71" s="3" t="str">
        <f>VLOOKUP(SALIDAS[CODIGO],PRODUCTOS[],3,FALSE)</f>
        <v>ROJO ST - 2934</v>
      </c>
      <c r="T71" s="3" t="str">
        <f>VLOOKUP(SALIDAS[CODIGO],PRODUCTOS[],4,FALSE)</f>
        <v>COEQUIM</v>
      </c>
      <c r="V71" s="3">
        <v>8.5</v>
      </c>
      <c r="W71" s="3">
        <f>SALIDAS[COSTO]*SALIDAS[CANTIDAD]</f>
        <v>0</v>
      </c>
    </row>
    <row r="72" spans="1:23" x14ac:dyDescent="0.3">
      <c r="A72" s="2">
        <v>68</v>
      </c>
      <c r="B72" s="2" t="s">
        <v>17</v>
      </c>
      <c r="C72" s="1" t="s">
        <v>115</v>
      </c>
      <c r="D72" s="3"/>
      <c r="E72" s="1">
        <f>SUMIF(ENTRADA[CODIGO],PRODUCTOS[[#This Row],[CODIGO]],ENTRADA[CANTIDAD])</f>
        <v>30</v>
      </c>
      <c r="F72" s="1">
        <f>SUMIF(SALIDAS[CODIGO],PRODUCTOS[[#This Row],[CODIGO]],SALIDAS[CANTIDAD])</f>
        <v>0</v>
      </c>
      <c r="G72" s="1">
        <f>PRODUCTOS[ENTRADA]-PRODUCTOS[SALIDA]</f>
        <v>30</v>
      </c>
      <c r="H72" s="12"/>
      <c r="I72" s="3">
        <v>78</v>
      </c>
      <c r="J72" s="9">
        <v>43483</v>
      </c>
      <c r="K72" s="6" t="str">
        <f>VLOOKUP(ENTRADA[CODIGO],PRODUCTOS[],3,FALSE)</f>
        <v>RELUGAN GT50</v>
      </c>
      <c r="L72" s="6" t="str">
        <f>VLOOKUP(ENTRADA[CODIGO],PRODUCTOS[],4,FALSE)</f>
        <v>TAUROQUIMICA</v>
      </c>
      <c r="N72" s="3">
        <v>240</v>
      </c>
      <c r="O72" s="8">
        <f>ENTRADA[COSTO]*ENTRADA[CANTIDAD]</f>
        <v>0</v>
      </c>
      <c r="Q72" s="3">
        <v>97</v>
      </c>
      <c r="R72" s="9">
        <v>43488</v>
      </c>
      <c r="S72" s="3" t="str">
        <f>VLOOKUP(SALIDAS[CODIGO],PRODUCTOS[],3,FALSE)</f>
        <v>SMARTAN WD5</v>
      </c>
      <c r="T72" s="3" t="str">
        <f>VLOOKUP(SALIDAS[CODIGO],PRODUCTOS[],4,FALSE)</f>
        <v>TAUROQUIMICA</v>
      </c>
      <c r="V72" s="3">
        <v>23</v>
      </c>
      <c r="W72" s="3">
        <f>SALIDAS[COSTO]*SALIDAS[CANTIDAD]</f>
        <v>0</v>
      </c>
    </row>
    <row r="73" spans="1:23" x14ac:dyDescent="0.3">
      <c r="A73" s="2">
        <v>69</v>
      </c>
      <c r="B73" s="2" t="s">
        <v>17</v>
      </c>
      <c r="C73" s="1" t="s">
        <v>142</v>
      </c>
      <c r="D73" s="3" t="s">
        <v>20</v>
      </c>
      <c r="E73" s="1">
        <f>SUMIF(ENTRADA[CODIGO],PRODUCTOS[[#This Row],[CODIGO]],ENTRADA[CANTIDAD])</f>
        <v>0</v>
      </c>
      <c r="F73" s="1">
        <f>SUMIF(SALIDAS[CODIGO],PRODUCTOS[[#This Row],[CODIGO]],SALIDAS[CANTIDAD])</f>
        <v>0</v>
      </c>
      <c r="G73" s="1">
        <f>PRODUCTOS[ENTRADA]-PRODUCTOS[SALIDA]</f>
        <v>0</v>
      </c>
      <c r="H73" s="12"/>
      <c r="I73" s="3">
        <v>111</v>
      </c>
      <c r="J73" s="9">
        <v>43483</v>
      </c>
      <c r="K73" s="6" t="str">
        <f>VLOOKUP(ENTRADA[CODIGO],PRODUCTOS[],3,FALSE)</f>
        <v>TAUROCIDE 30</v>
      </c>
      <c r="L73" s="6" t="str">
        <f>VLOOKUP(ENTRADA[CODIGO],PRODUCTOS[],4,FALSE)</f>
        <v>TAUROQUIMICA</v>
      </c>
      <c r="M73" s="3">
        <v>32700</v>
      </c>
      <c r="N73" s="3">
        <v>150</v>
      </c>
      <c r="O73" s="8">
        <f>ENTRADA[COSTO]*ENTRADA[CANTIDAD]</f>
        <v>4905000</v>
      </c>
      <c r="Q73" s="3">
        <v>39</v>
      </c>
      <c r="R73" s="9">
        <v>43488</v>
      </c>
      <c r="S73" s="3" t="str">
        <f>VLOOKUP(SALIDAS[CODIGO],PRODUCTOS[],3,FALSE)</f>
        <v>DAXA</v>
      </c>
      <c r="T73" s="3" t="str">
        <f>VLOOKUP(SALIDAS[CODIGO],PRODUCTOS[],4,FALSE)</f>
        <v>QUIMILLER</v>
      </c>
      <c r="V73" s="3">
        <v>11</v>
      </c>
      <c r="W73" s="3">
        <f>SALIDAS[COSTO]*SALIDAS[CANTIDAD]</f>
        <v>0</v>
      </c>
    </row>
    <row r="74" spans="1:23" x14ac:dyDescent="0.3">
      <c r="A74" s="2">
        <v>70</v>
      </c>
      <c r="B74" s="2" t="s">
        <v>17</v>
      </c>
      <c r="C74" s="1" t="s">
        <v>113</v>
      </c>
      <c r="D74" s="3" t="s">
        <v>18</v>
      </c>
      <c r="E74" s="1">
        <f>SUMIF(ENTRADA[CODIGO],PRODUCTOS[[#This Row],[CODIGO]],ENTRADA[CANTIDAD])</f>
        <v>30</v>
      </c>
      <c r="F74" s="1">
        <f>SUMIF(SALIDAS[CODIGO],PRODUCTOS[[#This Row],[CODIGO]],SALIDAS[CANTIDAD])</f>
        <v>0</v>
      </c>
      <c r="G74" s="1">
        <f>PRODUCTOS[ENTRADA]-PRODUCTOS[SALIDA]</f>
        <v>30</v>
      </c>
      <c r="H74" s="12"/>
      <c r="I74" s="3">
        <v>118</v>
      </c>
      <c r="J74" s="9">
        <v>43483</v>
      </c>
      <c r="K74" s="6" t="str">
        <f>VLOOKUP(ENTRADA[CODIGO],PRODUCTOS[],3,FALSE)</f>
        <v>TENSOACTIVO MK90</v>
      </c>
      <c r="L74" s="6" t="str">
        <f>VLOOKUP(ENTRADA[CODIGO],PRODUCTOS[],4,FALSE)</f>
        <v>QUIMILLER</v>
      </c>
      <c r="M74" s="3">
        <v>6250</v>
      </c>
      <c r="N74" s="3">
        <v>180</v>
      </c>
      <c r="O74" s="8">
        <f>ENTRADA[COSTO]*ENTRADA[CANTIDAD]</f>
        <v>1125000</v>
      </c>
      <c r="Q74" s="3">
        <v>103</v>
      </c>
      <c r="R74" s="9">
        <v>43488</v>
      </c>
      <c r="S74" s="3" t="str">
        <f>VLOOKUP(SALIDAS[CODIGO],PRODUCTOS[],3,FALSE)</f>
        <v>SUPERDERMA GTA</v>
      </c>
      <c r="T74" s="3" t="str">
        <f>VLOOKUP(SALIDAS[CODIGO],PRODUCTOS[],4,FALSE)</f>
        <v>QUIMILLER</v>
      </c>
      <c r="V74" s="3">
        <v>13</v>
      </c>
      <c r="W74" s="3">
        <f>SALIDAS[COSTO]*SALIDAS[CANTIDAD]</f>
        <v>0</v>
      </c>
    </row>
    <row r="75" spans="1:23" x14ac:dyDescent="0.3">
      <c r="A75" s="2">
        <v>71</v>
      </c>
      <c r="B75" s="2" t="s">
        <v>17</v>
      </c>
      <c r="C75" s="1" t="s">
        <v>123</v>
      </c>
      <c r="D75" s="3" t="s">
        <v>18</v>
      </c>
      <c r="E75" s="1">
        <f>SUMIF(ENTRADA[CODIGO],PRODUCTOS[[#This Row],[CODIGO]],ENTRADA[CANTIDAD])</f>
        <v>25</v>
      </c>
      <c r="F75" s="1">
        <f>SUMIF(SALIDAS[CODIGO],PRODUCTOS[[#This Row],[CODIGO]],SALIDAS[CANTIDAD])</f>
        <v>0</v>
      </c>
      <c r="G75" s="1">
        <f>PRODUCTOS[ENTRADA]-PRODUCTOS[SALIDA]</f>
        <v>25</v>
      </c>
      <c r="H75" s="12"/>
      <c r="I75" s="3">
        <v>51</v>
      </c>
      <c r="J75" s="9">
        <v>43483</v>
      </c>
      <c r="K75" s="6" t="str">
        <f>VLOOKUP(ENTRADA[CODIGO],PRODUCTOS[],3,FALSE)</f>
        <v>KROMIUNT AT</v>
      </c>
      <c r="L75" s="6" t="str">
        <f>VLOOKUP(ENTRADA[CODIGO],PRODUCTOS[],4,FALSE)</f>
        <v>QUIMILLER</v>
      </c>
      <c r="M75" s="3">
        <v>6950</v>
      </c>
      <c r="N75" s="3">
        <v>552</v>
      </c>
      <c r="O75" s="8">
        <f>ENTRADA[COSTO]*ENTRADA[CANTIDAD]</f>
        <v>3836400</v>
      </c>
      <c r="Q75" s="3">
        <v>101</v>
      </c>
      <c r="R75" s="9">
        <v>43488</v>
      </c>
      <c r="S75" s="3" t="str">
        <f>VLOOKUP(SALIDAS[CODIGO],PRODUCTOS[],3,FALSE)</f>
        <v>SUPERDERMA CSW</v>
      </c>
      <c r="T75" s="3" t="str">
        <f>VLOOKUP(SALIDAS[CODIGO],PRODUCTOS[],4,FALSE)</f>
        <v>QUIMILLER</v>
      </c>
      <c r="V75" s="3">
        <v>29</v>
      </c>
      <c r="W75" s="3">
        <f>SALIDAS[COSTO]*SALIDAS[CANTIDAD]</f>
        <v>0</v>
      </c>
    </row>
    <row r="76" spans="1:23" x14ac:dyDescent="0.3">
      <c r="A76" s="2">
        <v>72</v>
      </c>
      <c r="B76" s="2" t="s">
        <v>17</v>
      </c>
      <c r="C76" s="1" t="s">
        <v>134</v>
      </c>
      <c r="D76" s="3" t="s">
        <v>20</v>
      </c>
      <c r="E76" s="1">
        <f>SUMIF(ENTRADA[CODIGO],PRODUCTOS[[#This Row],[CODIGO]],ENTRADA[CANTIDAD])</f>
        <v>20</v>
      </c>
      <c r="F76" s="1">
        <f>SUMIF(SALIDAS[CODIGO],PRODUCTOS[[#This Row],[CODIGO]],SALIDAS[CANTIDAD])</f>
        <v>0</v>
      </c>
      <c r="G76" s="1">
        <f>PRODUCTOS[ENTRADA]-PRODUCTOS[SALIDA]</f>
        <v>20</v>
      </c>
      <c r="H76" s="12"/>
      <c r="I76" s="3">
        <v>53</v>
      </c>
      <c r="J76" s="9">
        <v>43483</v>
      </c>
      <c r="K76" s="6" t="str">
        <f>VLOOKUP(ENTRADA[CODIGO],PRODUCTOS[],3,FALSE)</f>
        <v>LETHARIN RM</v>
      </c>
      <c r="L76" s="6" t="str">
        <f>VLOOKUP(ENTRADA[CODIGO],PRODUCTOS[],4,FALSE)</f>
        <v>QUIMILLER</v>
      </c>
      <c r="M76" s="3">
        <v>16900</v>
      </c>
      <c r="N76" s="3">
        <v>42</v>
      </c>
      <c r="O76" s="8">
        <f>ENTRADA[COSTO]*ENTRADA[CANTIDAD]</f>
        <v>709800</v>
      </c>
      <c r="Q76" s="3">
        <v>54</v>
      </c>
      <c r="R76" s="9">
        <v>43488</v>
      </c>
      <c r="S76" s="3" t="str">
        <f>VLOOKUP(SALIDAS[CODIGO],PRODUCTOS[],3,FALSE)</f>
        <v>LH40</v>
      </c>
      <c r="T76" s="3" t="str">
        <f>VLOOKUP(SALIDAS[CODIGO],PRODUCTOS[],4,FALSE)</f>
        <v>TAUROQUIMICA</v>
      </c>
      <c r="V76" s="3">
        <v>17</v>
      </c>
      <c r="W76" s="3">
        <f>SALIDAS[COSTO]*SALIDAS[CANTIDAD]</f>
        <v>0</v>
      </c>
    </row>
    <row r="77" spans="1:23" x14ac:dyDescent="0.3">
      <c r="A77" s="2">
        <v>73</v>
      </c>
      <c r="B77" s="2" t="s">
        <v>17</v>
      </c>
      <c r="C77" s="1" t="s">
        <v>125</v>
      </c>
      <c r="D77" s="3" t="s">
        <v>20</v>
      </c>
      <c r="E77" s="1">
        <f>SUMIF(ENTRADA[CODIGO],PRODUCTOS[[#This Row],[CODIGO]],ENTRADA[CANTIDAD])</f>
        <v>30</v>
      </c>
      <c r="F77" s="1">
        <f>SUMIF(SALIDAS[CODIGO],PRODUCTOS[[#This Row],[CODIGO]],SALIDAS[CANTIDAD])</f>
        <v>0</v>
      </c>
      <c r="G77" s="1">
        <f>PRODUCTOS[ENTRADA]-PRODUCTOS[SALIDA]</f>
        <v>30</v>
      </c>
      <c r="H77" s="12"/>
      <c r="I77" s="3">
        <v>52</v>
      </c>
      <c r="J77" s="9">
        <v>43483</v>
      </c>
      <c r="K77" s="6" t="str">
        <f>VLOOKUP(ENTRADA[CODIGO],PRODUCTOS[],3,FALSE)</f>
        <v>LETHARIN 30F</v>
      </c>
      <c r="L77" s="6" t="str">
        <f>VLOOKUP(ENTRADA[CODIGO],PRODUCTOS[],4,FALSE)</f>
        <v>QUIMILLER</v>
      </c>
      <c r="M77" s="3">
        <v>48000</v>
      </c>
      <c r="N77" s="3">
        <v>75</v>
      </c>
      <c r="O77" s="8">
        <f>ENTRADA[COSTO]*ENTRADA[CANTIDAD]</f>
        <v>3600000</v>
      </c>
      <c r="Q77" s="3">
        <v>102</v>
      </c>
      <c r="R77" s="9">
        <v>43489</v>
      </c>
      <c r="S77" s="3" t="str">
        <f>VLOOKUP(SALIDAS[CODIGO],PRODUCTOS[],3,FALSE)</f>
        <v>SUPERDERMA FI</v>
      </c>
      <c r="T77" s="3" t="str">
        <f>VLOOKUP(SALIDAS[CODIGO],PRODUCTOS[],4,FALSE)</f>
        <v>QUIMILLER</v>
      </c>
      <c r="V77" s="11">
        <v>0.36</v>
      </c>
      <c r="W77" s="3">
        <f>SALIDAS[COSTO]*SALIDAS[CANTIDAD]</f>
        <v>0</v>
      </c>
    </row>
    <row r="78" spans="1:23" x14ac:dyDescent="0.3">
      <c r="A78" s="2">
        <v>74</v>
      </c>
      <c r="B78" s="2" t="s">
        <v>17</v>
      </c>
      <c r="C78" s="1" t="s">
        <v>76</v>
      </c>
      <c r="D78" s="3" t="s">
        <v>18</v>
      </c>
      <c r="E78" s="1">
        <f>SUMIF(ENTRADA[CODIGO],PRODUCTOS[[#This Row],[CODIGO]],ENTRADA[CANTIDAD])</f>
        <v>150</v>
      </c>
      <c r="F78" s="1">
        <f>SUMIF(SALIDAS[CODIGO],PRODUCTOS[[#This Row],[CODIGO]],SALIDAS[CANTIDAD])</f>
        <v>0</v>
      </c>
      <c r="G78" s="1">
        <f>PRODUCTOS[ENTRADA]-PRODUCTOS[SALIDA]</f>
        <v>150</v>
      </c>
      <c r="H78" s="12"/>
      <c r="I78" s="3">
        <v>112</v>
      </c>
      <c r="J78" s="9">
        <v>43483</v>
      </c>
      <c r="K78" s="6" t="str">
        <f>VLOOKUP(ENTRADA[CODIGO],PRODUCTOS[],3,FALSE)</f>
        <v>TAUROCIDE 30 PLUS</v>
      </c>
      <c r="L78" s="6" t="str">
        <f>VLOOKUP(ENTRADA[CODIGO],PRODUCTOS[],4,FALSE)</f>
        <v>TAUROQUIMICA</v>
      </c>
      <c r="M78" s="3">
        <v>32700</v>
      </c>
      <c r="N78" s="3">
        <v>60</v>
      </c>
      <c r="O78" s="8">
        <f>ENTRADA[COSTO]*ENTRADA[CANTIDAD]</f>
        <v>1962000</v>
      </c>
      <c r="Q78" s="3">
        <v>33</v>
      </c>
      <c r="R78" s="9">
        <v>43489</v>
      </c>
      <c r="S78" s="3" t="str">
        <f>VLOOKUP(SALIDAS[CODIGO],PRODUCTOS[],3,FALSE)</f>
        <v>CROMO POLVO</v>
      </c>
      <c r="T78" s="3" t="str">
        <f>VLOOKUP(SALIDAS[CODIGO],PRODUCTOS[],4,FALSE)</f>
        <v>PROCUR</v>
      </c>
      <c r="V78" s="11">
        <v>0.54</v>
      </c>
      <c r="W78" s="3">
        <f>SALIDAS[COSTO]*SALIDAS[CANTIDAD]</f>
        <v>0</v>
      </c>
    </row>
    <row r="79" spans="1:23" x14ac:dyDescent="0.3">
      <c r="A79" s="2">
        <v>75</v>
      </c>
      <c r="B79" s="2" t="s">
        <v>17</v>
      </c>
      <c r="C79" s="1" t="s">
        <v>69</v>
      </c>
      <c r="D79" s="3" t="s">
        <v>27</v>
      </c>
      <c r="E79" s="1">
        <f>SUMIF(ENTRADA[CODIGO],PRODUCTOS[[#This Row],[CODIGO]],ENTRADA[CANTIDAD])</f>
        <v>120</v>
      </c>
      <c r="F79" s="1">
        <f>SUMIF(SALIDAS[CODIGO],PRODUCTOS[[#This Row],[CODIGO]],SALIDAS[CANTIDAD])</f>
        <v>22.939999999999998</v>
      </c>
      <c r="G79" s="1">
        <f>PRODUCTOS[ENTRADA]-PRODUCTOS[SALIDA]</f>
        <v>97.06</v>
      </c>
      <c r="H79" s="12"/>
      <c r="I79" s="3">
        <v>3</v>
      </c>
      <c r="J79" s="9">
        <v>43483</v>
      </c>
      <c r="K79" s="6" t="str">
        <f>VLOOKUP(ENTRADA[CODIGO],PRODUCTOS[],3,FALSE)</f>
        <v>ACIDO FORMICO</v>
      </c>
      <c r="L79" s="6" t="str">
        <f>VLOOKUP(ENTRADA[CODIGO],PRODUCTOS[],4,FALSE)</f>
        <v>TAUROQUIMICA</v>
      </c>
      <c r="M79" s="3">
        <v>5780</v>
      </c>
      <c r="N79" s="3">
        <v>210</v>
      </c>
      <c r="O79" s="8">
        <f>ENTRADA[COSTO]*ENTRADA[CANTIDAD]</f>
        <v>1213800</v>
      </c>
      <c r="Q79" s="3">
        <v>18</v>
      </c>
      <c r="R79" s="9">
        <v>43489</v>
      </c>
      <c r="S79" s="3" t="str">
        <f>VLOOKUP(SALIDAS[CODIGO],PRODUCTOS[],3,FALSE)</f>
        <v>BASYTAN AN</v>
      </c>
      <c r="T79" s="3" t="str">
        <f>VLOOKUP(SALIDAS[CODIGO],PRODUCTOS[],4,FALSE)</f>
        <v>TAUROQUIMICA</v>
      </c>
      <c r="V79" s="11">
        <v>0.54</v>
      </c>
      <c r="W79" s="3">
        <f>SALIDAS[COSTO]*SALIDAS[CANTIDAD]</f>
        <v>0</v>
      </c>
    </row>
    <row r="80" spans="1:23" x14ac:dyDescent="0.3">
      <c r="A80" s="2">
        <v>76</v>
      </c>
      <c r="B80" s="2" t="s">
        <v>17</v>
      </c>
      <c r="C80" s="1" t="s">
        <v>31</v>
      </c>
      <c r="D80" s="3" t="s">
        <v>18</v>
      </c>
      <c r="E80" s="1">
        <f>SUMIF(ENTRADA[CODIGO],PRODUCTOS[[#This Row],[CODIGO]],ENTRADA[CANTIDAD])</f>
        <v>147</v>
      </c>
      <c r="F80" s="1">
        <f>SUMIF(SALIDAS[CODIGO],PRODUCTOS[[#This Row],[CODIGO]],SALIDAS[CANTIDAD])</f>
        <v>18</v>
      </c>
      <c r="G80" s="1">
        <f>PRODUCTOS[ENTRADA]-PRODUCTOS[SALIDA]</f>
        <v>129</v>
      </c>
      <c r="H80" s="12"/>
      <c r="I80" s="3">
        <v>46</v>
      </c>
      <c r="J80" s="9">
        <v>43483</v>
      </c>
      <c r="K80" s="6" t="str">
        <f>VLOOKUP(ENTRADA[CODIGO],PRODUCTOS[],3,FALSE)</f>
        <v>DESENCALANTE PH4</v>
      </c>
      <c r="L80" s="6" t="str">
        <f>VLOOKUP(ENTRADA[CODIGO],PRODUCTOS[],4,FALSE)</f>
        <v>TAUROQUIMICA</v>
      </c>
      <c r="M80" s="3">
        <v>4000</v>
      </c>
      <c r="N80" s="3">
        <v>80</v>
      </c>
      <c r="O80" s="8">
        <f>ENTRADA[COSTO]*ENTRADA[CANTIDAD]</f>
        <v>320000</v>
      </c>
      <c r="Q80" s="3">
        <v>34</v>
      </c>
      <c r="R80" s="9">
        <v>43489</v>
      </c>
      <c r="S80" s="3" t="str">
        <f>VLOOKUP(SALIDAS[CODIGO],PRODUCTOS[],3,FALSE)</f>
        <v>CROMOFAT EF</v>
      </c>
      <c r="T80" s="3" t="str">
        <f>VLOOKUP(SALIDAS[CODIGO],PRODUCTOS[],4,FALSE)</f>
        <v>QUIMILLER</v>
      </c>
      <c r="V80" s="11">
        <v>0.72</v>
      </c>
      <c r="W80" s="3">
        <f>SALIDAS[COSTO]*SALIDAS[CANTIDAD]</f>
        <v>0</v>
      </c>
    </row>
    <row r="81" spans="1:23" x14ac:dyDescent="0.3">
      <c r="A81" s="2">
        <v>77</v>
      </c>
      <c r="B81" s="2" t="s">
        <v>17</v>
      </c>
      <c r="C81" s="1" t="s">
        <v>74</v>
      </c>
      <c r="D81" s="3" t="s">
        <v>9</v>
      </c>
      <c r="E81" s="1">
        <f>SUMIF(ENTRADA[CODIGO],PRODUCTOS[[#This Row],[CODIGO]],ENTRADA[CANTIDAD])</f>
        <v>0</v>
      </c>
      <c r="F81" s="1">
        <f>SUMIF(SALIDAS[CODIGO],PRODUCTOS[[#This Row],[CODIGO]],SALIDAS[CANTIDAD])</f>
        <v>0</v>
      </c>
      <c r="G81" s="1">
        <f>PRODUCTOS[ENTRADA]-PRODUCTOS[SALIDA]</f>
        <v>0</v>
      </c>
      <c r="H81" s="12"/>
      <c r="I81" s="3">
        <v>28</v>
      </c>
      <c r="J81" s="9">
        <v>43483</v>
      </c>
      <c r="K81" s="6" t="str">
        <f>VLOOKUP(ENTRADA[CODIGO],PRODUCTOS[],3,FALSE)</f>
        <v>CHEMTAN M70</v>
      </c>
      <c r="L81" s="6" t="str">
        <f>VLOOKUP(ENTRADA[CODIGO],PRODUCTOS[],4,FALSE)</f>
        <v>CHEMTAN</v>
      </c>
      <c r="N81" s="3">
        <v>275</v>
      </c>
      <c r="O81" s="8">
        <f>ENTRADA[COSTO]*ENTRADA[CANTIDAD]</f>
        <v>0</v>
      </c>
      <c r="Q81" s="3">
        <v>48</v>
      </c>
      <c r="R81" s="9">
        <v>43489</v>
      </c>
      <c r="S81" s="3" t="str">
        <f>VLOOKUP(SALIDAS[CODIGO],PRODUCTOS[],3,FALSE)</f>
        <v>FORMIATO DE SODIO</v>
      </c>
      <c r="T81" s="3" t="str">
        <f>VLOOKUP(SALIDAS[CODIGO],PRODUCTOS[],4,FALSE)</f>
        <v>TAUROQUIMICA</v>
      </c>
      <c r="V81" s="3">
        <v>0.30599999999999999</v>
      </c>
      <c r="W81" s="3">
        <f>SALIDAS[COSTO]*SALIDAS[CANTIDAD]</f>
        <v>0</v>
      </c>
    </row>
    <row r="82" spans="1:23" x14ac:dyDescent="0.3">
      <c r="A82" s="2">
        <v>78</v>
      </c>
      <c r="B82" s="2" t="s">
        <v>17</v>
      </c>
      <c r="C82" s="1" t="s">
        <v>96</v>
      </c>
      <c r="D82" s="3" t="s">
        <v>9</v>
      </c>
      <c r="E82" s="1">
        <f>SUMIF(ENTRADA[CODIGO],PRODUCTOS[[#This Row],[CODIGO]],ENTRADA[CANTIDAD])</f>
        <v>240</v>
      </c>
      <c r="F82" s="1">
        <f>SUMIF(SALIDAS[CODIGO],PRODUCTOS[[#This Row],[CODIGO]],SALIDAS[CANTIDAD])</f>
        <v>0</v>
      </c>
      <c r="G82" s="1">
        <f>PRODUCTOS[ENTRADA]-PRODUCTOS[SALIDA]</f>
        <v>240</v>
      </c>
      <c r="H82" s="12"/>
      <c r="I82" s="3">
        <v>30</v>
      </c>
      <c r="J82" s="9">
        <v>43483</v>
      </c>
      <c r="K82" s="6" t="str">
        <f>VLOOKUP(ENTRADA[CODIGO],PRODUCTOS[],3,FALSE)</f>
        <v>CHENTAN FILLER FB</v>
      </c>
      <c r="L82" s="6" t="str">
        <f>VLOOKUP(ENTRADA[CODIGO],PRODUCTOS[],4,FALSE)</f>
        <v>CHEMTAN</v>
      </c>
      <c r="N82" s="3">
        <v>40</v>
      </c>
      <c r="O82" s="8">
        <f>ENTRADA[COSTO]*ENTRADA[CANTIDAD]</f>
        <v>0</v>
      </c>
      <c r="Q82" s="3">
        <v>23</v>
      </c>
      <c r="R82" s="9">
        <v>43489</v>
      </c>
      <c r="S82" s="3" t="str">
        <f>VLOOKUP(SALIDAS[CODIGO],PRODUCTOS[],3,FALSE)</f>
        <v>BRANDERME PO10</v>
      </c>
      <c r="T82" s="3" t="str">
        <f>VLOOKUP(SALIDAS[CODIGO],PRODUCTOS[],4,FALSE)</f>
        <v>QUIMILLER</v>
      </c>
      <c r="V82" s="3">
        <v>0.19800000000000001</v>
      </c>
      <c r="W82" s="3">
        <f>SALIDAS[COSTO]*SALIDAS[CANTIDAD]</f>
        <v>0</v>
      </c>
    </row>
    <row r="83" spans="1:23" x14ac:dyDescent="0.3">
      <c r="A83" s="2">
        <v>79</v>
      </c>
      <c r="B83" s="2" t="s">
        <v>17</v>
      </c>
      <c r="C83" s="1" t="s">
        <v>148</v>
      </c>
      <c r="D83" s="3" t="s">
        <v>18</v>
      </c>
      <c r="E83" s="10">
        <f>SUMIF(ENTRADA[CODIGO],PRODUCTOS[[#This Row],[CODIGO]],ENTRADA[CANTIDAD])</f>
        <v>500</v>
      </c>
      <c r="F83" s="10">
        <f>SUMIF(SALIDAS[CODIGO],PRODUCTOS[[#This Row],[CODIGO]],SALIDAS[CANTIDAD])</f>
        <v>73.400000000000006</v>
      </c>
      <c r="G83" s="10">
        <f>PRODUCTOS[ENTRADA]-PRODUCTOS[SALIDA]</f>
        <v>426.6</v>
      </c>
      <c r="H83" s="12"/>
      <c r="I83" s="3">
        <v>66</v>
      </c>
      <c r="J83" s="9">
        <v>43483</v>
      </c>
      <c r="K83" s="6" t="str">
        <f>VLOOKUP(ENTRADA[CODIGO],PRODUCTOS[],3,FALSE)</f>
        <v>OIL 990</v>
      </c>
      <c r="L83" s="6">
        <f>VLOOKUP(ENTRADA[CODIGO],PRODUCTOS[],4,FALSE)</f>
        <v>0</v>
      </c>
      <c r="N83" s="3">
        <v>70</v>
      </c>
      <c r="O83" s="8">
        <f>ENTRADA[COSTO]*ENTRADA[CANTIDAD]</f>
        <v>0</v>
      </c>
      <c r="Q83" s="3">
        <v>6</v>
      </c>
      <c r="R83" s="9">
        <v>43489</v>
      </c>
      <c r="S83" s="3" t="str">
        <f>VLOOKUP(SALIDAS[CODIGO],PRODUCTOS[],3,FALSE)</f>
        <v>ADUSIN MT</v>
      </c>
      <c r="T83" s="3" t="str">
        <f>VLOOKUP(SALIDAS[CODIGO],PRODUCTOS[],4,FALSE)</f>
        <v>QUIMILLER</v>
      </c>
      <c r="V83" s="11">
        <v>0.36</v>
      </c>
      <c r="W83" s="3">
        <f>SALIDAS[COSTO]*SALIDAS[CANTIDAD]</f>
        <v>0</v>
      </c>
    </row>
    <row r="84" spans="1:23" x14ac:dyDescent="0.3">
      <c r="A84" s="2">
        <v>80</v>
      </c>
      <c r="B84" s="2" t="s">
        <v>17</v>
      </c>
      <c r="C84" s="1" t="s">
        <v>65</v>
      </c>
      <c r="D84" s="3" t="s">
        <v>18</v>
      </c>
      <c r="E84" s="1">
        <f>SUMIF(ENTRADA[CODIGO],PRODUCTOS[[#This Row],[CODIGO]],ENTRADA[CANTIDAD])</f>
        <v>42</v>
      </c>
      <c r="F84" s="1">
        <f>SUMIF(SALIDAS[CODIGO],PRODUCTOS[[#This Row],[CODIGO]],SALIDAS[CANTIDAD])</f>
        <v>0</v>
      </c>
      <c r="G84" s="1">
        <f>PRODUCTOS[ENTRADA]-PRODUCTOS[SALIDA]</f>
        <v>42</v>
      </c>
      <c r="H84" s="12"/>
      <c r="I84" s="3">
        <v>67</v>
      </c>
      <c r="J84" s="9">
        <v>43483</v>
      </c>
      <c r="K84" s="6" t="str">
        <f>VLOOKUP(ENTRADA[CODIGO],PRODUCTOS[],3,FALSE)</f>
        <v>OIL G82</v>
      </c>
      <c r="L84" s="6">
        <f>VLOOKUP(ENTRADA[CODIGO],PRODUCTOS[],4,FALSE)</f>
        <v>0</v>
      </c>
      <c r="N84" s="3">
        <v>240</v>
      </c>
      <c r="O84" s="8">
        <f>ENTRADA[COSTO]*ENTRADA[CANTIDAD]</f>
        <v>0</v>
      </c>
      <c r="Q84" s="3">
        <v>117</v>
      </c>
      <c r="R84" s="9">
        <v>43489</v>
      </c>
      <c r="S84" s="3" t="str">
        <f>VLOOKUP(SALIDAS[CODIGO],PRODUCTOS[],3,FALSE)</f>
        <v>TERGOTAN GS</v>
      </c>
      <c r="T84" s="3" t="str">
        <f>VLOOKUP(SALIDAS[CODIGO],PRODUCTOS[],4,FALSE)</f>
        <v>STHAL</v>
      </c>
      <c r="V84" s="11">
        <v>0.54</v>
      </c>
      <c r="W84" s="3">
        <f>SALIDAS[COSTO]*SALIDAS[CANTIDAD]</f>
        <v>0</v>
      </c>
    </row>
    <row r="85" spans="1:23" x14ac:dyDescent="0.3">
      <c r="A85" s="2">
        <v>81</v>
      </c>
      <c r="B85" s="2" t="s">
        <v>17</v>
      </c>
      <c r="C85" s="1" t="s">
        <v>62</v>
      </c>
      <c r="D85" s="3" t="s">
        <v>18</v>
      </c>
      <c r="E85" s="1">
        <f>SUMIF(ENTRADA[CODIGO],PRODUCTOS[[#This Row],[CODIGO]],ENTRADA[CANTIDAD])</f>
        <v>66</v>
      </c>
      <c r="F85" s="1">
        <f>SUMIF(SALIDAS[CODIGO],PRODUCTOS[[#This Row],[CODIGO]],SALIDAS[CANTIDAD])</f>
        <v>0</v>
      </c>
      <c r="G85" s="1">
        <f>PRODUCTOS[ENTRADA]-PRODUCTOS[SALIDA]</f>
        <v>66</v>
      </c>
      <c r="H85" s="12"/>
      <c r="I85" s="3">
        <v>29</v>
      </c>
      <c r="J85" s="9">
        <v>43483</v>
      </c>
      <c r="K85" s="6" t="str">
        <f>VLOOKUP(ENTRADA[CODIGO],PRODUCTOS[],3,FALSE)</f>
        <v>CHENTAN A-58</v>
      </c>
      <c r="L85" s="6" t="str">
        <f>VLOOKUP(ENTRADA[CODIGO],PRODUCTOS[],4,FALSE)</f>
        <v>CHEMTAN</v>
      </c>
      <c r="N85" s="3">
        <v>80</v>
      </c>
      <c r="O85" s="8">
        <f>ENTRADA[COSTO]*ENTRADA[CANTIDAD]</f>
        <v>0</v>
      </c>
      <c r="Q85" s="3">
        <v>75</v>
      </c>
      <c r="R85" s="9">
        <v>43489</v>
      </c>
      <c r="S85" s="3" t="str">
        <f>VLOOKUP(SALIDAS[CODIGO],PRODUCTOS[],3,FALSE)</f>
        <v>QUEBRACHO</v>
      </c>
      <c r="T85" s="3" t="str">
        <f>VLOOKUP(SALIDAS[CODIGO],PRODUCTOS[],4,FALSE)</f>
        <v>MAXILEATHER</v>
      </c>
      <c r="V85" s="11">
        <v>0.54</v>
      </c>
      <c r="W85" s="3">
        <f>SALIDAS[COSTO]*SALIDAS[CANTIDAD]</f>
        <v>0</v>
      </c>
    </row>
    <row r="86" spans="1:23" x14ac:dyDescent="0.3">
      <c r="A86" s="2">
        <v>82</v>
      </c>
      <c r="B86" s="2" t="s">
        <v>17</v>
      </c>
      <c r="C86" s="1" t="s">
        <v>122</v>
      </c>
      <c r="D86" s="3" t="s">
        <v>20</v>
      </c>
      <c r="E86" s="1">
        <f>SUMIF(ENTRADA[CODIGO],PRODUCTOS[[#This Row],[CODIGO]],ENTRADA[CANTIDAD])</f>
        <v>60</v>
      </c>
      <c r="F86" s="1">
        <f>SUMIF(SALIDAS[CODIGO],PRODUCTOS[[#This Row],[CODIGO]],SALIDAS[CANTIDAD])</f>
        <v>14.2</v>
      </c>
      <c r="G86" s="1">
        <f>PRODUCTOS[ENTRADA]-PRODUCTOS[SALIDA]</f>
        <v>45.8</v>
      </c>
      <c r="H86" s="12"/>
      <c r="I86" s="3">
        <v>32</v>
      </c>
      <c r="J86" s="9">
        <v>43483</v>
      </c>
      <c r="K86" s="6" t="str">
        <f>VLOOKUP(ENTRADA[CODIGO],PRODUCTOS[],3,FALSE)</f>
        <v>CHENTAN R-74LC</v>
      </c>
      <c r="L86" s="6" t="str">
        <f>VLOOKUP(ENTRADA[CODIGO],PRODUCTOS[],4,FALSE)</f>
        <v>CHEMTAN</v>
      </c>
      <c r="N86" s="3">
        <v>8</v>
      </c>
      <c r="O86" s="8">
        <f>ENTRADA[COSTO]*ENTRADA[CANTIDAD]</f>
        <v>0</v>
      </c>
      <c r="Q86" s="3">
        <v>39</v>
      </c>
      <c r="R86" s="9">
        <v>43489</v>
      </c>
      <c r="S86" s="3" t="str">
        <f>VLOOKUP(SALIDAS[CODIGO],PRODUCTOS[],3,FALSE)</f>
        <v>DAXA</v>
      </c>
      <c r="T86" s="3" t="str">
        <f>VLOOKUP(SALIDAS[CODIGO],PRODUCTOS[],4,FALSE)</f>
        <v>QUIMILLER</v>
      </c>
      <c r="V86" s="11">
        <v>0.18</v>
      </c>
      <c r="W86" s="3">
        <f>SALIDAS[COSTO]*SALIDAS[CANTIDAD]</f>
        <v>0</v>
      </c>
    </row>
    <row r="87" spans="1:23" x14ac:dyDescent="0.3">
      <c r="A87" s="2">
        <v>83</v>
      </c>
      <c r="B87" s="2" t="s">
        <v>17</v>
      </c>
      <c r="C87" s="1" t="s">
        <v>121</v>
      </c>
      <c r="D87" s="3" t="s">
        <v>20</v>
      </c>
      <c r="E87" s="1">
        <f>SUMIF(ENTRADA[CODIGO],PRODUCTOS[[#This Row],[CODIGO]],ENTRADA[CANTIDAD])</f>
        <v>50</v>
      </c>
      <c r="F87" s="1">
        <f>SUMIF(SALIDAS[CODIGO],PRODUCTOS[[#This Row],[CODIGO]],SALIDAS[CANTIDAD])</f>
        <v>16</v>
      </c>
      <c r="G87" s="1">
        <f>PRODUCTOS[ENTRADA]-PRODUCTOS[SALIDA]</f>
        <v>34</v>
      </c>
      <c r="H87" s="12"/>
      <c r="I87" s="3">
        <v>31</v>
      </c>
      <c r="J87" s="9">
        <v>43483</v>
      </c>
      <c r="K87" s="6" t="str">
        <f>VLOOKUP(ENTRADA[CODIGO],PRODUCTOS[],3,FALSE)</f>
        <v>CHENTAN R-163</v>
      </c>
      <c r="L87" s="6" t="str">
        <f>VLOOKUP(ENTRADA[CODIGO],PRODUCTOS[],4,FALSE)</f>
        <v>CHEMTAN</v>
      </c>
      <c r="N87" s="3">
        <v>70</v>
      </c>
      <c r="O87" s="8">
        <f>ENTRADA[COSTO]*ENTRADA[CANTIDAD]</f>
        <v>0</v>
      </c>
      <c r="Q87" s="3">
        <v>94</v>
      </c>
      <c r="R87" s="9">
        <v>43489</v>
      </c>
      <c r="S87" s="3" t="str">
        <f>VLOOKUP(SALIDAS[CODIGO],PRODUCTOS[],3,FALSE)</f>
        <v>SMARTAN CRR</v>
      </c>
      <c r="T87" s="3" t="str">
        <f>VLOOKUP(SALIDAS[CODIGO],PRODUCTOS[],4,FALSE)</f>
        <v>TAUROQUIMICA</v>
      </c>
      <c r="V87" s="11">
        <v>0.54</v>
      </c>
      <c r="W87" s="3">
        <f>SALIDAS[COSTO]*SALIDAS[CANTIDAD]</f>
        <v>0</v>
      </c>
    </row>
    <row r="88" spans="1:23" x14ac:dyDescent="0.3">
      <c r="A88" s="2">
        <v>84</v>
      </c>
      <c r="B88" s="2" t="s">
        <v>17</v>
      </c>
      <c r="C88" s="1" t="s">
        <v>129</v>
      </c>
      <c r="D88" s="3"/>
      <c r="E88" s="1">
        <f>SUMIF(ENTRADA[CODIGO],PRODUCTOS[[#This Row],[CODIGO]],ENTRADA[CANTIDAD])</f>
        <v>25</v>
      </c>
      <c r="F88" s="1">
        <f>SUMIF(SALIDAS[CODIGO],PRODUCTOS[[#This Row],[CODIGO]],SALIDAS[CANTIDAD])</f>
        <v>0</v>
      </c>
      <c r="G88" s="1">
        <f>PRODUCTOS[ENTRADA]-PRODUCTOS[SALIDA]</f>
        <v>25</v>
      </c>
      <c r="H88" s="12"/>
      <c r="I88" s="3">
        <v>44</v>
      </c>
      <c r="J88" s="9">
        <v>43483</v>
      </c>
      <c r="K88" s="6" t="str">
        <f>VLOOKUP(ENTRADA[CODIGO],PRODUCTOS[],3,FALSE)</f>
        <v>DERMINOL NLM</v>
      </c>
      <c r="L88" s="6">
        <f>VLOOKUP(ENTRADA[CODIGO],PRODUCTOS[],4,FALSE)</f>
        <v>0</v>
      </c>
      <c r="N88" s="3">
        <v>100</v>
      </c>
      <c r="O88" s="8">
        <f>ENTRADA[COSTO]*ENTRADA[CANTIDAD]</f>
        <v>0</v>
      </c>
      <c r="Q88" s="3">
        <v>1</v>
      </c>
      <c r="R88" s="9">
        <v>43489</v>
      </c>
      <c r="S88" s="3" t="str">
        <f>VLOOKUP(SALIDAS[CODIGO],PRODUCTOS[],3,FALSE)</f>
        <v>433-OS</v>
      </c>
      <c r="T88" s="3" t="str">
        <f>VLOOKUP(SALIDAS[CODIGO],PRODUCTOS[],4,FALSE)</f>
        <v>QUIMILLER</v>
      </c>
      <c r="V88" s="11">
        <v>0.54</v>
      </c>
      <c r="W88" s="3">
        <f>SALIDAS[COSTO]*SALIDAS[CANTIDAD]</f>
        <v>0</v>
      </c>
    </row>
    <row r="89" spans="1:23" x14ac:dyDescent="0.3">
      <c r="A89" s="2">
        <v>85</v>
      </c>
      <c r="B89" s="2" t="s">
        <v>17</v>
      </c>
      <c r="C89" s="1" t="s">
        <v>39</v>
      </c>
      <c r="D89" s="3"/>
      <c r="E89" s="1">
        <f>SUMIF(ENTRADA[CODIGO],PRODUCTOS[[#This Row],[CODIGO]],ENTRADA[CANTIDAD])</f>
        <v>0</v>
      </c>
      <c r="F89" s="1">
        <f>SUMIF(SALIDAS[CODIGO],PRODUCTOS[[#This Row],[CODIGO]],SALIDAS[CANTIDAD])</f>
        <v>0</v>
      </c>
      <c r="G89" s="1">
        <f>PRODUCTOS[ENTRADA]-PRODUCTOS[SALIDA]</f>
        <v>0</v>
      </c>
      <c r="H89" s="12"/>
      <c r="I89" s="3">
        <v>70</v>
      </c>
      <c r="J89" s="9">
        <v>43483</v>
      </c>
      <c r="K89" s="6" t="str">
        <f>VLOOKUP(ENTRADA[CODIGO],PRODUCTOS[],3,FALSE)</f>
        <v>PARDO #13</v>
      </c>
      <c r="L89" s="6" t="str">
        <f>VLOOKUP(ENTRADA[CODIGO],PRODUCTOS[],4,FALSE)</f>
        <v>QUIMILLER</v>
      </c>
      <c r="N89" s="3">
        <v>30</v>
      </c>
      <c r="O89" s="8">
        <f>ENTRADA[COSTO]*ENTRADA[CANTIDAD]</f>
        <v>0</v>
      </c>
      <c r="Q89" s="3">
        <v>59</v>
      </c>
      <c r="R89" s="9">
        <v>43489</v>
      </c>
      <c r="S89" s="3" t="str">
        <f>VLOOKUP(SALIDAS[CODIGO],PRODUCTOS[],3,FALSE)</f>
        <v>MAXITAN VLS</v>
      </c>
      <c r="T89" s="3" t="str">
        <f>VLOOKUP(SALIDAS[CODIGO],PRODUCTOS[],4,FALSE)</f>
        <v>QUIMILLER</v>
      </c>
      <c r="V89" s="11">
        <v>0.72</v>
      </c>
      <c r="W89" s="3">
        <f>SALIDAS[COSTO]*SALIDAS[CANTIDAD]</f>
        <v>0</v>
      </c>
    </row>
    <row r="90" spans="1:23" x14ac:dyDescent="0.3">
      <c r="A90" s="2">
        <v>86</v>
      </c>
      <c r="B90" s="2" t="s">
        <v>17</v>
      </c>
      <c r="C90" s="1" t="s">
        <v>49</v>
      </c>
      <c r="D90" s="3" t="s">
        <v>9</v>
      </c>
      <c r="E90" s="1">
        <f>SUMIF(ENTRADA[CODIGO],PRODUCTOS[[#This Row],[CODIGO]],ENTRADA[CANTIDAD])</f>
        <v>100</v>
      </c>
      <c r="F90" s="1">
        <f>SUMIF(SALIDAS[CODIGO],PRODUCTOS[[#This Row],[CODIGO]],SALIDAS[CANTIDAD])</f>
        <v>2.2999999999999998</v>
      </c>
      <c r="G90" s="1">
        <f>PRODUCTOS[ENTRADA]-PRODUCTOS[SALIDA]</f>
        <v>97.7</v>
      </c>
      <c r="H90" s="12"/>
      <c r="I90" s="3">
        <v>58</v>
      </c>
      <c r="J90" s="9">
        <v>43483</v>
      </c>
      <c r="K90" s="6" t="str">
        <f>VLOOKUP(ENTRADA[CODIGO],PRODUCTOS[],3,FALSE)</f>
        <v>MARRON ROJO</v>
      </c>
      <c r="L90" s="6" t="str">
        <f>VLOOKUP(ENTRADA[CODIGO],PRODUCTOS[],4,FALSE)</f>
        <v>COEQUIM</v>
      </c>
      <c r="N90" s="3">
        <v>30</v>
      </c>
      <c r="O90" s="8">
        <f>ENTRADA[COSTO]*ENTRADA[CANTIDAD]</f>
        <v>0</v>
      </c>
      <c r="Q90" s="3">
        <v>120</v>
      </c>
      <c r="R90" s="9">
        <v>43489</v>
      </c>
      <c r="S90" s="3" t="str">
        <f>VLOOKUP(SALIDAS[CODIGO],PRODUCTOS[],3,FALSE)</f>
        <v>UNIFIL B</v>
      </c>
      <c r="T90" s="3" t="str">
        <f>VLOOKUP(SALIDAS[CODIGO],PRODUCTOS[],4,FALSE)</f>
        <v>COLORQUIMICA</v>
      </c>
      <c r="V90" s="11">
        <v>0.36</v>
      </c>
      <c r="W90" s="3">
        <f>SALIDAS[COSTO]*SALIDAS[CANTIDAD]</f>
        <v>0</v>
      </c>
    </row>
    <row r="91" spans="1:23" x14ac:dyDescent="0.3">
      <c r="A91" s="2">
        <v>87</v>
      </c>
      <c r="B91" s="2" t="s">
        <v>17</v>
      </c>
      <c r="C91" s="1" t="s">
        <v>88</v>
      </c>
      <c r="D91" s="3" t="s">
        <v>9</v>
      </c>
      <c r="E91" s="1">
        <f>SUMIF(ENTRADA[CODIGO],PRODUCTOS[[#This Row],[CODIGO]],ENTRADA[CANTIDAD])</f>
        <v>40</v>
      </c>
      <c r="F91" s="1">
        <f>SUMIF(SALIDAS[CODIGO],PRODUCTOS[[#This Row],[CODIGO]],SALIDAS[CANTIDAD])</f>
        <v>0</v>
      </c>
      <c r="G91" s="1">
        <f>PRODUCTOS[ENTRADA]-PRODUCTOS[SALIDA]</f>
        <v>40</v>
      </c>
      <c r="H91" s="12"/>
      <c r="I91" s="3">
        <v>124</v>
      </c>
      <c r="J91" s="9">
        <v>43483</v>
      </c>
      <c r="K91" s="6" t="str">
        <f>VLOOKUP(ENTRADA[CODIGO],PRODUCTOS[],3,FALSE)</f>
        <v>CANELA ST 309-15</v>
      </c>
      <c r="L91" s="6">
        <f>VLOOKUP(ENTRADA[CODIGO],PRODUCTOS[],4,FALSE)</f>
        <v>0</v>
      </c>
      <c r="N91" s="3">
        <v>30</v>
      </c>
      <c r="O91" s="8">
        <f>ENTRADA[COSTO]*ENTRADA[CANTIDAD]</f>
        <v>0</v>
      </c>
      <c r="Q91" s="3">
        <v>101</v>
      </c>
      <c r="R91" s="9">
        <v>43489</v>
      </c>
      <c r="S91" s="3" t="str">
        <f>VLOOKUP(SALIDAS[CODIGO],PRODUCTOS[],3,FALSE)</f>
        <v>SUPERDERMA CSW</v>
      </c>
      <c r="T91" s="3" t="str">
        <f>VLOOKUP(SALIDAS[CODIGO],PRODUCTOS[],4,FALSE)</f>
        <v>QUIMILLER</v>
      </c>
      <c r="V91" s="11">
        <v>0.9</v>
      </c>
      <c r="W91" s="3">
        <f>SALIDAS[COSTO]*SALIDAS[CANTIDAD]</f>
        <v>0</v>
      </c>
    </row>
    <row r="92" spans="1:23" x14ac:dyDescent="0.3">
      <c r="A92" s="2">
        <v>88</v>
      </c>
      <c r="B92" s="2" t="s">
        <v>17</v>
      </c>
      <c r="C92" s="1" t="s">
        <v>90</v>
      </c>
      <c r="D92" s="3" t="s">
        <v>9</v>
      </c>
      <c r="E92" s="1">
        <f>SUMIF(ENTRADA[CODIGO],PRODUCTOS[[#This Row],[CODIGO]],ENTRADA[CANTIDAD])</f>
        <v>40</v>
      </c>
      <c r="F92" s="1">
        <f>SUMIF(SALIDAS[CODIGO],PRODUCTOS[[#This Row],[CODIGO]],SALIDAS[CANTIDAD])</f>
        <v>0</v>
      </c>
      <c r="G92" s="1">
        <f>PRODUCTOS[ENTRADA]-PRODUCTOS[SALIDA]</f>
        <v>40</v>
      </c>
      <c r="H92" s="12"/>
      <c r="I92" s="3">
        <v>125</v>
      </c>
      <c r="J92" s="9">
        <v>43483</v>
      </c>
      <c r="K92" s="6" t="str">
        <f>VLOOKUP(ENTRADA[CODIGO],PRODUCTOS[],3,FALSE)</f>
        <v>TERGOLIX EPN-BR</v>
      </c>
      <c r="L92" s="6" t="str">
        <f>VLOOKUP(ENTRADA[CODIGO],PRODUCTOS[],4,FALSE)</f>
        <v>STHAL</v>
      </c>
      <c r="N92" s="3">
        <v>190</v>
      </c>
      <c r="O92" s="8">
        <f>ENTRADA[COSTO]*ENTRADA[CANTIDAD]</f>
        <v>0</v>
      </c>
      <c r="Q92" s="3">
        <v>103</v>
      </c>
      <c r="R92" s="9">
        <v>43489</v>
      </c>
      <c r="S92" s="3" t="str">
        <f>VLOOKUP(SALIDAS[CODIGO],PRODUCTOS[],3,FALSE)</f>
        <v>SUPERDERMA GTA</v>
      </c>
      <c r="T92" s="3" t="str">
        <f>VLOOKUP(SALIDAS[CODIGO],PRODUCTOS[],4,FALSE)</f>
        <v>QUIMILLER</v>
      </c>
      <c r="V92" s="11">
        <v>0.72</v>
      </c>
      <c r="W92" s="3">
        <f>SALIDAS[COSTO]*SALIDAS[CANTIDAD]</f>
        <v>0</v>
      </c>
    </row>
    <row r="93" spans="1:23" x14ac:dyDescent="0.3">
      <c r="A93" s="2">
        <v>89</v>
      </c>
      <c r="B93" s="2" t="s">
        <v>17</v>
      </c>
      <c r="C93" s="1" t="s">
        <v>75</v>
      </c>
      <c r="D93" s="3" t="s">
        <v>9</v>
      </c>
      <c r="E93" s="1">
        <f>SUMIF(ENTRADA[CODIGO],PRODUCTOS[[#This Row],[CODIGO]],ENTRADA[CANTIDAD])</f>
        <v>125</v>
      </c>
      <c r="F93" s="1">
        <f>SUMIF(SALIDAS[CODIGO],PRODUCTOS[[#This Row],[CODIGO]],SALIDAS[CANTIDAD])</f>
        <v>0</v>
      </c>
      <c r="G93" s="1">
        <f>PRODUCTOS[ENTRADA]-PRODUCTOS[SALIDA]</f>
        <v>125</v>
      </c>
      <c r="H93" s="12"/>
      <c r="I93" s="3">
        <v>27</v>
      </c>
      <c r="J93" s="9">
        <v>43483</v>
      </c>
      <c r="K93" s="6" t="str">
        <f>VLOOKUP(ENTRADA[CODIGO],PRODUCTOS[],3,FALSE)</f>
        <v>CAL PROCESO</v>
      </c>
      <c r="L93" s="6" t="str">
        <f>VLOOKUP(ENTRADA[CODIGO],PRODUCTOS[],4,FALSE)</f>
        <v>PROCECAL</v>
      </c>
      <c r="N93" s="3">
        <v>2875</v>
      </c>
      <c r="O93" s="8">
        <f>ENTRADA[COSTO]*ENTRADA[CANTIDAD]</f>
        <v>0</v>
      </c>
      <c r="Q93" s="3">
        <v>3</v>
      </c>
      <c r="R93" s="9">
        <v>43489</v>
      </c>
      <c r="S93" s="3" t="str">
        <f>VLOOKUP(SALIDAS[CODIGO],PRODUCTOS[],3,FALSE)</f>
        <v>ACIDO FORMICO</v>
      </c>
      <c r="T93" s="3" t="str">
        <f>VLOOKUP(SALIDAS[CODIGO],PRODUCTOS[],4,FALSE)</f>
        <v>TAUROQUIMICA</v>
      </c>
      <c r="V93" s="3">
        <v>0.41399999999999998</v>
      </c>
      <c r="W93" s="3">
        <f>SALIDAS[COSTO]*SALIDAS[CANTIDAD]</f>
        <v>0</v>
      </c>
    </row>
    <row r="94" spans="1:23" x14ac:dyDescent="0.3">
      <c r="A94" s="2">
        <v>90</v>
      </c>
      <c r="B94" s="2" t="s">
        <v>17</v>
      </c>
      <c r="C94" s="1" t="s">
        <v>82</v>
      </c>
      <c r="D94" s="3" t="s">
        <v>9</v>
      </c>
      <c r="E94" s="1">
        <f>SUMIF(ENTRADA[CODIGO],PRODUCTOS[[#This Row],[CODIGO]],ENTRADA[CANTIDAD])</f>
        <v>180</v>
      </c>
      <c r="F94" s="1">
        <f>SUMIF(SALIDAS[CODIGO],PRODUCTOS[[#This Row],[CODIGO]],SALIDAS[CANTIDAD])</f>
        <v>0</v>
      </c>
      <c r="G94" s="1">
        <f>PRODUCTOS[ENTRADA]-PRODUCTOS[SALIDA]</f>
        <v>180</v>
      </c>
      <c r="H94" s="12"/>
      <c r="I94" s="3">
        <v>126</v>
      </c>
      <c r="J94" s="9">
        <v>43483</v>
      </c>
      <c r="K94" s="6" t="str">
        <f>VLOOKUP(ENTRADA[CODIGO],PRODUCTOS[],3,FALSE)</f>
        <v>NEGRO EURODERMA</v>
      </c>
      <c r="L94" s="6">
        <f>VLOOKUP(ENTRADA[CODIGO],PRODUCTOS[],4,FALSE)</f>
        <v>0</v>
      </c>
      <c r="N94" s="3">
        <v>1.6</v>
      </c>
      <c r="O94" s="8">
        <f>ENTRADA[COSTO]*ENTRADA[CANTIDAD]</f>
        <v>0</v>
      </c>
      <c r="Q94" s="3">
        <v>60</v>
      </c>
      <c r="R94" s="9">
        <v>43489</v>
      </c>
      <c r="S94" s="3" t="str">
        <f>VLOOKUP(SALIDAS[CODIGO],PRODUCTOS[],3,FALSE)</f>
        <v>MELIO DERMA BLACK AC</v>
      </c>
      <c r="T94" s="3" t="str">
        <f>VLOOKUP(SALIDAS[CODIGO],PRODUCTOS[],4,FALSE)</f>
        <v>STHAL</v>
      </c>
      <c r="V94" s="3">
        <v>0.22500000000000001</v>
      </c>
      <c r="W94" s="3">
        <f>SALIDAS[COSTO]*SALIDAS[CANTIDAD]</f>
        <v>0</v>
      </c>
    </row>
    <row r="95" spans="1:23" x14ac:dyDescent="0.3">
      <c r="A95" s="2">
        <v>91</v>
      </c>
      <c r="B95" s="2" t="s">
        <v>17</v>
      </c>
      <c r="C95" s="1" t="s">
        <v>77</v>
      </c>
      <c r="D95" s="3" t="s">
        <v>9</v>
      </c>
      <c r="E95" s="1">
        <f>SUMIF(ENTRADA[CODIGO],PRODUCTOS[[#This Row],[CODIGO]],ENTRADA[CANTIDAD])</f>
        <v>120</v>
      </c>
      <c r="F95" s="1">
        <f>SUMIF(SALIDAS[CODIGO],PRODUCTOS[[#This Row],[CODIGO]],SALIDAS[CANTIDAD])</f>
        <v>0</v>
      </c>
      <c r="G95" s="1">
        <f>PRODUCTOS[ENTRADA]-PRODUCTOS[SALIDA]</f>
        <v>120</v>
      </c>
      <c r="H95" s="12"/>
      <c r="I95" s="3">
        <v>127</v>
      </c>
      <c r="J95" s="9">
        <v>43483</v>
      </c>
      <c r="K95" s="6" t="str">
        <f>VLOOKUP(ENTRADA[CODIGO],PRODUCTOS[],3,FALSE)</f>
        <v>NEGRO H</v>
      </c>
      <c r="L95" s="6">
        <f>VLOOKUP(ENTRADA[CODIGO],PRODUCTOS[],4,FALSE)</f>
        <v>0</v>
      </c>
      <c r="N95" s="3">
        <v>1.4</v>
      </c>
      <c r="O95" s="8">
        <f>ENTRADA[COSTO]*ENTRADA[CANTIDAD]</f>
        <v>0</v>
      </c>
      <c r="Q95" s="3">
        <v>22</v>
      </c>
      <c r="R95" s="9">
        <v>43489</v>
      </c>
      <c r="S95" s="3" t="str">
        <f>VLOOKUP(SALIDAS[CODIGO],PRODUCTOS[],3,FALSE)</f>
        <v>BLACK SURFACE</v>
      </c>
      <c r="T95" s="3" t="str">
        <f>VLOOKUP(SALIDAS[CODIGO],PRODUCTOS[],4,FALSE)</f>
        <v>TAUROQUIMICA</v>
      </c>
      <c r="V95" s="3">
        <v>0.22500000000000001</v>
      </c>
      <c r="W95" s="3">
        <f>SALIDAS[COSTO]*SALIDAS[CANTIDAD]</f>
        <v>0</v>
      </c>
    </row>
    <row r="96" spans="1:23" x14ac:dyDescent="0.3">
      <c r="A96" s="2">
        <v>92</v>
      </c>
      <c r="B96" s="2" t="s">
        <v>17</v>
      </c>
      <c r="C96" s="1" t="s">
        <v>93</v>
      </c>
      <c r="D96" s="3" t="s">
        <v>9</v>
      </c>
      <c r="E96" s="1">
        <f>SUMIF(ENTRADA[CODIGO],PRODUCTOS[[#This Row],[CODIGO]],ENTRADA[CANTIDAD])</f>
        <v>250</v>
      </c>
      <c r="F96" s="1">
        <f>SUMIF(SALIDAS[CODIGO],PRODUCTOS[[#This Row],[CODIGO]],SALIDAS[CANTIDAD])</f>
        <v>0</v>
      </c>
      <c r="G96" s="1">
        <f>PRODUCTOS[ENTRADA]-PRODUCTOS[SALIDA]</f>
        <v>250</v>
      </c>
      <c r="H96" s="12"/>
      <c r="I96" s="3">
        <v>128</v>
      </c>
      <c r="J96" s="9">
        <v>43483</v>
      </c>
      <c r="K96" s="6" t="str">
        <f>VLOOKUP(ENTRADA[CODIGO],PRODUCTOS[],3,FALSE)</f>
        <v>SBE SUPERCONCENTRADO</v>
      </c>
      <c r="L96" s="6" t="str">
        <f>VLOOKUP(ENTRADA[CODIGO],PRODUCTOS[],4,FALSE)</f>
        <v>CHEM</v>
      </c>
      <c r="N96" s="3">
        <v>1.8</v>
      </c>
      <c r="O96" s="8">
        <f>ENTRADA[COSTO]*ENTRADA[CANTIDAD]</f>
        <v>0</v>
      </c>
      <c r="Q96" s="3">
        <v>118</v>
      </c>
      <c r="R96" s="9">
        <v>43489</v>
      </c>
      <c r="S96" s="3" t="str">
        <f>VLOOKUP(SALIDAS[CODIGO],PRODUCTOS[],3,FALSE)</f>
        <v>TENSOACTIVO MK90</v>
      </c>
      <c r="T96" s="3" t="str">
        <f>VLOOKUP(SALIDAS[CODIGO],PRODUCTOS[],4,FALSE)</f>
        <v>QUIMILLER</v>
      </c>
      <c r="V96" s="3">
        <v>0.32400000000000001</v>
      </c>
      <c r="W96" s="3">
        <f>SALIDAS[COSTO]*SALIDAS[CANTIDAD]</f>
        <v>0</v>
      </c>
    </row>
    <row r="97" spans="1:23" x14ac:dyDescent="0.3">
      <c r="A97" s="2">
        <v>93</v>
      </c>
      <c r="B97" s="2" t="s">
        <v>17</v>
      </c>
      <c r="C97" s="1" t="s">
        <v>79</v>
      </c>
      <c r="D97" s="3" t="s">
        <v>9</v>
      </c>
      <c r="E97" s="1">
        <f>SUMIF(ENTRADA[CODIGO],PRODUCTOS[[#This Row],[CODIGO]],ENTRADA[CANTIDAD])</f>
        <v>150</v>
      </c>
      <c r="F97" s="1">
        <f>SUMIF(SALIDAS[CODIGO],PRODUCTOS[[#This Row],[CODIGO]],SALIDAS[CANTIDAD])</f>
        <v>0</v>
      </c>
      <c r="G97" s="1">
        <f>PRODUCTOS[ENTRADA]-PRODUCTOS[SALIDA]</f>
        <v>150</v>
      </c>
      <c r="H97" s="12"/>
      <c r="I97" s="3">
        <v>129</v>
      </c>
      <c r="J97" s="9">
        <v>43483</v>
      </c>
      <c r="K97" s="6" t="str">
        <f>VLOOKUP(ENTRADA[CODIGO],PRODUCTOS[],3,FALSE)</f>
        <v>TAUROCOLOR ROSA VIEJA</v>
      </c>
      <c r="L97" s="6" t="str">
        <f>VLOOKUP(ENTRADA[CODIGO],PRODUCTOS[],4,FALSE)</f>
        <v>TAUROQUIMICA</v>
      </c>
      <c r="N97" s="3">
        <v>50</v>
      </c>
      <c r="O97" s="8">
        <f>ENTRADA[COSTO]*ENTRADA[CANTIDAD]</f>
        <v>0</v>
      </c>
      <c r="Q97" s="3">
        <v>4</v>
      </c>
      <c r="R97" s="9">
        <v>43489</v>
      </c>
      <c r="S97" s="3" t="str">
        <f>VLOOKUP(SALIDAS[CODIGO],PRODUCTOS[],3,FALSE)</f>
        <v>ACIDO OXALICO</v>
      </c>
      <c r="T97" s="3">
        <f>VLOOKUP(SALIDAS[CODIGO],PRODUCTOS[],4,FALSE)</f>
        <v>0</v>
      </c>
      <c r="V97" s="3">
        <v>1.1000000000000001</v>
      </c>
      <c r="W97" s="3">
        <f>SALIDAS[COSTO]*SALIDAS[CANTIDAD]</f>
        <v>0</v>
      </c>
    </row>
    <row r="98" spans="1:23" x14ac:dyDescent="0.3">
      <c r="A98" s="2">
        <v>94</v>
      </c>
      <c r="B98" s="2" t="s">
        <v>17</v>
      </c>
      <c r="C98" s="1" t="s">
        <v>30</v>
      </c>
      <c r="D98" s="3" t="s">
        <v>9</v>
      </c>
      <c r="E98" s="1">
        <f>SUMIF(ENTRADA[CODIGO],PRODUCTOS[[#This Row],[CODIGO]],ENTRADA[CANTIDAD])</f>
        <v>67</v>
      </c>
      <c r="F98" s="1">
        <f>SUMIF(SALIDAS[CODIGO],PRODUCTOS[[#This Row],[CODIGO]],SALIDAS[CANTIDAD])</f>
        <v>22.939999999999998</v>
      </c>
      <c r="G98" s="1">
        <f>PRODUCTOS[ENTRADA]-PRODUCTOS[SALIDA]</f>
        <v>44.06</v>
      </c>
      <c r="H98" s="12"/>
      <c r="I98" s="3">
        <v>108</v>
      </c>
      <c r="J98" s="9">
        <v>43483</v>
      </c>
      <c r="K98" s="6" t="str">
        <f>VLOOKUP(ENTRADA[CODIGO],PRODUCTOS[],3,FALSE)</f>
        <v>TAURO COLOR ARENA</v>
      </c>
      <c r="L98" s="6" t="str">
        <f>VLOOKUP(ENTRADA[CODIGO],PRODUCTOS[],4,FALSE)</f>
        <v>TAUROQUIMICA</v>
      </c>
      <c r="N98" s="3">
        <v>25</v>
      </c>
      <c r="O98" s="8">
        <f>ENTRADA[COSTO]*ENTRADA[CANTIDAD]</f>
        <v>0</v>
      </c>
      <c r="Q98" s="3">
        <v>3</v>
      </c>
      <c r="R98" s="9">
        <v>43489</v>
      </c>
      <c r="S98" s="3" t="str">
        <f>VLOOKUP(SALIDAS[CODIGO],PRODUCTOS[],3,FALSE)</f>
        <v>ACIDO FORMICO</v>
      </c>
      <c r="T98" s="3" t="str">
        <f>VLOOKUP(SALIDAS[CODIGO],PRODUCTOS[],4,FALSE)</f>
        <v>TAUROQUIMICA</v>
      </c>
      <c r="V98" s="3">
        <v>13.5</v>
      </c>
      <c r="W98" s="3">
        <f>SALIDAS[COSTO]*SALIDAS[CANTIDAD]</f>
        <v>0</v>
      </c>
    </row>
    <row r="99" spans="1:23" x14ac:dyDescent="0.3">
      <c r="A99" s="2">
        <v>95</v>
      </c>
      <c r="B99" s="2" t="s">
        <v>17</v>
      </c>
      <c r="C99" s="1" t="s">
        <v>32</v>
      </c>
      <c r="D99" s="3" t="s">
        <v>9</v>
      </c>
      <c r="E99" s="1">
        <f>SUMIF(ENTRADA[CODIGO],PRODUCTOS[[#This Row],[CODIGO]],ENTRADA[CANTIDAD])</f>
        <v>110</v>
      </c>
      <c r="F99" s="1">
        <f>SUMIF(SALIDAS[CODIGO],PRODUCTOS[[#This Row],[CODIGO]],SALIDAS[CANTIDAD])</f>
        <v>0</v>
      </c>
      <c r="G99" s="1">
        <f>PRODUCTOS[ENTRADA]-PRODUCTOS[SALIDA]</f>
        <v>110</v>
      </c>
      <c r="H99" s="12"/>
      <c r="I99" s="3">
        <v>68</v>
      </c>
      <c r="J99" s="9">
        <v>43483</v>
      </c>
      <c r="K99" s="6" t="str">
        <f>VLOOKUP(ENTRADA[CODIGO],PRODUCTOS[],3,FALSE)</f>
        <v>ORO INCA</v>
      </c>
      <c r="L99" s="6">
        <f>VLOOKUP(ENTRADA[CODIGO],PRODUCTOS[],4,FALSE)</f>
        <v>0</v>
      </c>
      <c r="N99" s="3">
        <v>30</v>
      </c>
      <c r="O99" s="8">
        <f>ENTRADA[COSTO]*ENTRADA[CANTIDAD]</f>
        <v>0</v>
      </c>
      <c r="Q99" s="3">
        <v>102</v>
      </c>
      <c r="R99" s="9">
        <v>43489</v>
      </c>
      <c r="S99" s="3" t="str">
        <f>VLOOKUP(SALIDAS[CODIGO],PRODUCTOS[],3,FALSE)</f>
        <v>SUPERDERMA FI</v>
      </c>
      <c r="T99" s="3" t="str">
        <f>VLOOKUP(SALIDAS[CODIGO],PRODUCTOS[],4,FALSE)</f>
        <v>QUIMILLER</v>
      </c>
      <c r="V99" s="3">
        <v>5.4</v>
      </c>
      <c r="W99" s="3">
        <f>SALIDAS[COSTO]*SALIDAS[CANTIDAD]</f>
        <v>0</v>
      </c>
    </row>
    <row r="100" spans="1:23" x14ac:dyDescent="0.3">
      <c r="A100" s="2">
        <v>96</v>
      </c>
      <c r="B100" s="2" t="s">
        <v>17</v>
      </c>
      <c r="C100" s="1" t="s">
        <v>33</v>
      </c>
      <c r="D100" s="3" t="s">
        <v>9</v>
      </c>
      <c r="E100" s="1">
        <f>SUMIF(ENTRADA[CODIGO],PRODUCTOS[[#This Row],[CODIGO]],ENTRADA[CANTIDAD])</f>
        <v>90</v>
      </c>
      <c r="F100" s="1">
        <f>SUMIF(SALIDAS[CODIGO],PRODUCTOS[[#This Row],[CODIGO]],SALIDAS[CANTIDAD])</f>
        <v>86</v>
      </c>
      <c r="G100" s="1">
        <f>PRODUCTOS[ENTRADA]-PRODUCTOS[SALIDA]</f>
        <v>4</v>
      </c>
      <c r="H100" s="12"/>
      <c r="I100" s="3">
        <v>55</v>
      </c>
      <c r="J100" s="9">
        <v>43483</v>
      </c>
      <c r="K100" s="6" t="str">
        <f>VLOOKUP(ENTRADA[CODIGO],PRODUCTOS[],3,FALSE)</f>
        <v>LILA REAL</v>
      </c>
      <c r="L100" s="6" t="str">
        <f>VLOOKUP(ENTRADA[CODIGO],PRODUCTOS[],4,FALSE)</f>
        <v>COEQUIM</v>
      </c>
      <c r="N100" s="3">
        <v>30</v>
      </c>
      <c r="O100" s="8">
        <f>ENTRADA[COSTO]*ENTRADA[CANTIDAD]</f>
        <v>0</v>
      </c>
      <c r="Q100" s="3">
        <v>63</v>
      </c>
      <c r="R100" s="9">
        <v>43489</v>
      </c>
      <c r="S100" s="3" t="str">
        <f>VLOOKUP(SALIDAS[CODIGO],PRODUCTOS[],3,FALSE)</f>
        <v>ML- CONCENTRADO</v>
      </c>
      <c r="T100" s="3" t="str">
        <f>VLOOKUP(SALIDAS[CODIGO],PRODUCTOS[],4,FALSE)</f>
        <v>QUIMILLER</v>
      </c>
      <c r="V100" s="3">
        <v>16</v>
      </c>
      <c r="W100" s="3">
        <f>SALIDAS[COSTO]*SALIDAS[CANTIDAD]</f>
        <v>0</v>
      </c>
    </row>
    <row r="101" spans="1:23" x14ac:dyDescent="0.3">
      <c r="A101" s="2">
        <v>97</v>
      </c>
      <c r="B101" s="2" t="s">
        <v>17</v>
      </c>
      <c r="C101" s="1" t="s">
        <v>6</v>
      </c>
      <c r="D101" s="3" t="s">
        <v>9</v>
      </c>
      <c r="E101" s="1">
        <f>SUMIF(ENTRADA[CODIGO],PRODUCTOS[[#This Row],[CODIGO]],ENTRADA[CANTIDAD])</f>
        <v>121</v>
      </c>
      <c r="F101" s="1">
        <f>SUMIF(SALIDAS[CODIGO],PRODUCTOS[[#This Row],[CODIGO]],SALIDAS[CANTIDAD])</f>
        <v>82.2</v>
      </c>
      <c r="G101" s="1">
        <f>PRODUCTOS[ENTRADA]-PRODUCTOS[SALIDA]</f>
        <v>38.799999999999997</v>
      </c>
      <c r="H101" s="12"/>
      <c r="I101" s="3">
        <v>25</v>
      </c>
      <c r="J101" s="9">
        <v>43483</v>
      </c>
      <c r="K101" s="6" t="str">
        <f>VLOOKUP(ENTRADA[CODIGO],PRODUCTOS[],3,FALSE)</f>
        <v>CAFÉ MOKA ST 710-17</v>
      </c>
      <c r="L101" s="6" t="str">
        <f>VLOOKUP(ENTRADA[CODIGO],PRODUCTOS[],4,FALSE)</f>
        <v>COEQUIM</v>
      </c>
      <c r="N101" s="3">
        <v>8</v>
      </c>
      <c r="O101" s="8">
        <f>ENTRADA[COSTO]*ENTRADA[CANTIDAD]</f>
        <v>0</v>
      </c>
      <c r="Q101" s="3">
        <v>33</v>
      </c>
      <c r="R101" s="9">
        <v>43489</v>
      </c>
      <c r="S101" s="3" t="str">
        <f>VLOOKUP(SALIDAS[CODIGO],PRODUCTOS[],3,FALSE)</f>
        <v>CROMO POLVO</v>
      </c>
      <c r="T101" s="3" t="str">
        <f>VLOOKUP(SALIDAS[CODIGO],PRODUCTOS[],4,FALSE)</f>
        <v>PROCUR</v>
      </c>
      <c r="V101" s="3">
        <v>16</v>
      </c>
      <c r="W101" s="3">
        <f>SALIDAS[COSTO]*SALIDAS[CANTIDAD]</f>
        <v>0</v>
      </c>
    </row>
    <row r="102" spans="1:23" x14ac:dyDescent="0.3">
      <c r="A102" s="2">
        <v>98</v>
      </c>
      <c r="B102" s="2" t="s">
        <v>17</v>
      </c>
      <c r="C102" s="1" t="s">
        <v>51</v>
      </c>
      <c r="D102" s="3" t="s">
        <v>23</v>
      </c>
      <c r="E102" s="1">
        <f>SUMIF(ENTRADA[CODIGO],PRODUCTOS[[#This Row],[CODIGO]],ENTRADA[CANTIDAD])</f>
        <v>1116</v>
      </c>
      <c r="F102" s="1">
        <f>SUMIF(SALIDAS[CODIGO],PRODUCTOS[[#This Row],[CODIGO]],SALIDAS[CANTIDAD])</f>
        <v>0</v>
      </c>
      <c r="G102" s="1">
        <f>PRODUCTOS[ENTRADA]-PRODUCTOS[SALIDA]</f>
        <v>1116</v>
      </c>
      <c r="H102" s="12"/>
      <c r="I102" s="3">
        <v>14</v>
      </c>
      <c r="J102" s="9">
        <v>43483</v>
      </c>
      <c r="K102" s="6" t="str">
        <f>VLOOKUP(ENTRADA[CODIGO],PRODUCTOS[],3,FALSE)</f>
        <v>AZUL NOCTURNO</v>
      </c>
      <c r="L102" s="6" t="str">
        <f>VLOOKUP(ENTRADA[CODIGO],PRODUCTOS[],4,FALSE)</f>
        <v>COEQUIM</v>
      </c>
      <c r="N102" s="3">
        <v>38</v>
      </c>
      <c r="O102" s="8">
        <f>ENTRADA[COSTO]*ENTRADA[CANTIDAD]</f>
        <v>0</v>
      </c>
      <c r="Q102" s="3">
        <v>48</v>
      </c>
      <c r="R102" s="9">
        <v>43489</v>
      </c>
      <c r="S102" s="3" t="str">
        <f>VLOOKUP(SALIDAS[CODIGO],PRODUCTOS[],3,FALSE)</f>
        <v>FORMIATO DE SODIO</v>
      </c>
      <c r="T102" s="3" t="str">
        <f>VLOOKUP(SALIDAS[CODIGO],PRODUCTOS[],4,FALSE)</f>
        <v>TAUROQUIMICA</v>
      </c>
      <c r="V102" s="3">
        <v>8.1</v>
      </c>
      <c r="W102" s="3">
        <f>SALIDAS[COSTO]*SALIDAS[CANTIDAD]</f>
        <v>0</v>
      </c>
    </row>
    <row r="103" spans="1:23" x14ac:dyDescent="0.3">
      <c r="A103" s="2">
        <v>99</v>
      </c>
      <c r="B103" s="2" t="s">
        <v>17</v>
      </c>
      <c r="C103" s="1" t="s">
        <v>38</v>
      </c>
      <c r="D103" s="3"/>
      <c r="E103" s="1">
        <f>SUMIF(ENTRADA[CODIGO],PRODUCTOS[[#This Row],[CODIGO]],ENTRADA[CANTIDAD])</f>
        <v>227</v>
      </c>
      <c r="F103" s="1">
        <f>SUMIF(SALIDAS[CODIGO],PRODUCTOS[[#This Row],[CODIGO]],SALIDAS[CANTIDAD])</f>
        <v>0</v>
      </c>
      <c r="G103" s="1">
        <f>PRODUCTOS[ENTRADA]-PRODUCTOS[SALIDA]</f>
        <v>227</v>
      </c>
      <c r="H103" s="12"/>
      <c r="I103" s="3">
        <v>105</v>
      </c>
      <c r="J103" s="9">
        <v>43483</v>
      </c>
      <c r="K103" s="6" t="str">
        <f>VLOOKUP(ENTRADA[CODIGO],PRODUCTOS[],3,FALSE)</f>
        <v>TABACO ST139-17</v>
      </c>
      <c r="L103" s="6" t="str">
        <f>VLOOKUP(ENTRADA[CODIGO],PRODUCTOS[],4,FALSE)</f>
        <v>COEQUIM</v>
      </c>
      <c r="N103" s="3">
        <v>25</v>
      </c>
      <c r="O103" s="8">
        <f>ENTRADA[COSTO]*ENTRADA[CANTIDAD]</f>
        <v>0</v>
      </c>
      <c r="Q103" s="3">
        <v>23</v>
      </c>
      <c r="R103" s="9">
        <v>43489</v>
      </c>
      <c r="S103" s="3" t="str">
        <f>VLOOKUP(SALIDAS[CODIGO],PRODUCTOS[],3,FALSE)</f>
        <v>BRANDERME PO10</v>
      </c>
      <c r="T103" s="3" t="str">
        <f>VLOOKUP(SALIDAS[CODIGO],PRODUCTOS[],4,FALSE)</f>
        <v>QUIMILLER</v>
      </c>
      <c r="V103" s="3">
        <v>4.9000000000000004</v>
      </c>
      <c r="W103" s="3">
        <f>SALIDAS[COSTO]*SALIDAS[CANTIDAD]</f>
        <v>0</v>
      </c>
    </row>
    <row r="104" spans="1:23" x14ac:dyDescent="0.3">
      <c r="A104" s="2">
        <v>100</v>
      </c>
      <c r="B104" s="2" t="s">
        <v>17</v>
      </c>
      <c r="C104" s="1" t="s">
        <v>48</v>
      </c>
      <c r="D104" s="3" t="s">
        <v>18</v>
      </c>
      <c r="E104" s="1">
        <f>SUMIF(ENTRADA[CODIGO],PRODUCTOS[[#This Row],[CODIGO]],ENTRADA[CANTIDAD])</f>
        <v>100</v>
      </c>
      <c r="F104" s="1">
        <f>SUMIF(SALIDAS[CODIGO],PRODUCTOS[[#This Row],[CODIGO]],SALIDAS[CANTIDAD])</f>
        <v>0</v>
      </c>
      <c r="G104" s="1">
        <f>PRODUCTOS[ENTRADA]-PRODUCTOS[SALIDA]</f>
        <v>100</v>
      </c>
      <c r="H104" s="12"/>
      <c r="I104" s="3">
        <v>12</v>
      </c>
      <c r="J104" s="9">
        <v>43483</v>
      </c>
      <c r="K104" s="6" t="str">
        <f>VLOOKUP(ENTRADA[CODIGO],PRODUCTOS[],3,FALSE)</f>
        <v>AZUL ELECTRICO</v>
      </c>
      <c r="L104" s="6" t="str">
        <f>VLOOKUP(ENTRADA[CODIGO],PRODUCTOS[],4,FALSE)</f>
        <v>QUIMILLER</v>
      </c>
      <c r="M104" s="3">
        <v>48970</v>
      </c>
      <c r="N104" s="3">
        <v>30</v>
      </c>
      <c r="O104" s="8">
        <f>ENTRADA[COSTO]*ENTRADA[CANTIDAD]</f>
        <v>1469100</v>
      </c>
      <c r="Q104" s="3">
        <v>79</v>
      </c>
      <c r="R104" s="9">
        <v>43489</v>
      </c>
      <c r="S104" s="3" t="str">
        <f>VLOOKUP(SALIDAS[CODIGO],PRODUCTOS[],3,FALSE)</f>
        <v>RENOLIK CA</v>
      </c>
      <c r="T104" s="3" t="str">
        <f>VLOOKUP(SALIDAS[CODIGO],PRODUCTOS[],4,FALSE)</f>
        <v>QUIMILLER</v>
      </c>
      <c r="V104" s="3">
        <v>16</v>
      </c>
      <c r="W104" s="3">
        <f>SALIDAS[COSTO]*SALIDAS[CANTIDAD]</f>
        <v>0</v>
      </c>
    </row>
    <row r="105" spans="1:23" x14ac:dyDescent="0.3">
      <c r="A105" s="2">
        <v>101</v>
      </c>
      <c r="B105" s="2" t="s">
        <v>17</v>
      </c>
      <c r="C105" s="1" t="s">
        <v>45</v>
      </c>
      <c r="D105" s="3" t="s">
        <v>18</v>
      </c>
      <c r="E105" s="10">
        <f>SUMIF(ENTRADA[CODIGO],PRODUCTOS[[#This Row],[CODIGO]],ENTRADA[CANTIDAD])</f>
        <v>260</v>
      </c>
      <c r="F105" s="10">
        <f>SUMIF(SALIDAS[CODIGO],PRODUCTOS[[#This Row],[CODIGO]],SALIDAS[CANTIDAD])</f>
        <v>121.9</v>
      </c>
      <c r="G105" s="10">
        <f>PRODUCTOS[ENTRADA]-PRODUCTOS[SALIDA]</f>
        <v>138.1</v>
      </c>
      <c r="H105" s="12"/>
      <c r="I105" s="3">
        <v>83</v>
      </c>
      <c r="J105" s="9">
        <v>43483</v>
      </c>
      <c r="K105" s="6" t="str">
        <f>VLOOKUP(ENTRADA[CODIGO],PRODUCTOS[],3,FALSE)</f>
        <v>ROJO ST MOR</v>
      </c>
      <c r="L105" s="6" t="str">
        <f>VLOOKUP(ENTRADA[CODIGO],PRODUCTOS[],4,FALSE)</f>
        <v>COEQUIM</v>
      </c>
      <c r="N105" s="3">
        <v>50</v>
      </c>
      <c r="O105" s="8">
        <f>ENTRADA[COSTO]*ENTRADA[CANTIDAD]</f>
        <v>0</v>
      </c>
      <c r="Q105" s="3">
        <v>36</v>
      </c>
      <c r="R105" s="9">
        <v>43489</v>
      </c>
      <c r="S105" s="3" t="str">
        <f>VLOOKUP(SALIDAS[CODIGO],PRODUCTOS[],3,FALSE)</f>
        <v>CROMOFAT JM</v>
      </c>
      <c r="T105" s="3" t="str">
        <f>VLOOKUP(SALIDAS[CODIGO],PRODUCTOS[],4,FALSE)</f>
        <v>QUIMILLER</v>
      </c>
      <c r="V105" s="3">
        <v>2.7</v>
      </c>
      <c r="W105" s="3">
        <f>SALIDAS[COSTO]*SALIDAS[CANTIDAD]</f>
        <v>0</v>
      </c>
    </row>
    <row r="106" spans="1:23" x14ac:dyDescent="0.3">
      <c r="A106" s="2">
        <v>102</v>
      </c>
      <c r="B106" s="2" t="s">
        <v>17</v>
      </c>
      <c r="C106" s="1" t="s">
        <v>46</v>
      </c>
      <c r="D106" s="3" t="s">
        <v>18</v>
      </c>
      <c r="E106" s="10">
        <f>SUMIF(ENTRADA[CODIGO],PRODUCTOS[[#This Row],[CODIGO]],ENTRADA[CANTIDAD])</f>
        <v>240</v>
      </c>
      <c r="F106" s="10">
        <f>SUMIF(SALIDAS[CODIGO],PRODUCTOS[[#This Row],[CODIGO]],SALIDAS[CANTIDAD])</f>
        <v>33.660000000000004</v>
      </c>
      <c r="G106" s="10">
        <f>PRODUCTOS[ENTRADA]-PRODUCTOS[SALIDA]</f>
        <v>206.34</v>
      </c>
      <c r="H106" s="12"/>
      <c r="I106" s="3">
        <v>82</v>
      </c>
      <c r="J106" s="9">
        <v>43483</v>
      </c>
      <c r="K106" s="6" t="str">
        <f>VLOOKUP(ENTRADA[CODIGO],PRODUCTOS[],3,FALSE)</f>
        <v>ROJO ST - 2934</v>
      </c>
      <c r="L106" s="6" t="str">
        <f>VLOOKUP(ENTRADA[CODIGO],PRODUCTOS[],4,FALSE)</f>
        <v>COEQUIM</v>
      </c>
      <c r="N106" s="3">
        <v>60</v>
      </c>
      <c r="O106" s="8">
        <f>ENTRADA[COSTO]*ENTRADA[CANTIDAD]</f>
        <v>0</v>
      </c>
      <c r="Q106" s="3">
        <v>59</v>
      </c>
      <c r="R106" s="9">
        <v>43489</v>
      </c>
      <c r="S106" s="3" t="str">
        <f>VLOOKUP(SALIDAS[CODIGO],PRODUCTOS[],3,FALSE)</f>
        <v>MAXITAN VLS</v>
      </c>
      <c r="T106" s="3" t="str">
        <f>VLOOKUP(SALIDAS[CODIGO],PRODUCTOS[],4,FALSE)</f>
        <v>QUIMILLER</v>
      </c>
      <c r="V106" s="3">
        <v>11</v>
      </c>
      <c r="W106" s="3">
        <f>SALIDAS[COSTO]*SALIDAS[CANTIDAD]</f>
        <v>0</v>
      </c>
    </row>
    <row r="107" spans="1:23" x14ac:dyDescent="0.3">
      <c r="A107" s="2">
        <v>103</v>
      </c>
      <c r="B107" s="2" t="s">
        <v>17</v>
      </c>
      <c r="C107" s="1" t="s">
        <v>47</v>
      </c>
      <c r="D107" s="3" t="s">
        <v>18</v>
      </c>
      <c r="E107" s="10">
        <f>SUMIF(ENTRADA[CODIGO],PRODUCTOS[[#This Row],[CODIGO]],ENTRADA[CANTIDAD])</f>
        <v>300</v>
      </c>
      <c r="F107" s="10">
        <f>SUMIF(SALIDAS[CODIGO],PRODUCTOS[[#This Row],[CODIGO]],SALIDAS[CANTIDAD])</f>
        <v>79.92</v>
      </c>
      <c r="G107" s="10">
        <f>PRODUCTOS[ENTRADA]-PRODUCTOS[SALIDA]</f>
        <v>220.07999999999998</v>
      </c>
      <c r="H107" s="12"/>
      <c r="I107" s="3">
        <v>71</v>
      </c>
      <c r="J107" s="9">
        <v>43483</v>
      </c>
      <c r="K107" s="6" t="str">
        <f>VLOOKUP(ENTRADA[CODIGO],PRODUCTOS[],3,FALSE)</f>
        <v>PARDO 810</v>
      </c>
      <c r="L107" s="6" t="str">
        <f>VLOOKUP(ENTRADA[CODIGO],PRODUCTOS[],4,FALSE)</f>
        <v>QUIMILLER</v>
      </c>
      <c r="M107" s="3">
        <v>29700</v>
      </c>
      <c r="N107" s="3">
        <v>25</v>
      </c>
      <c r="O107" s="8">
        <f>ENTRADA[COSTO]*ENTRADA[CANTIDAD]</f>
        <v>742500</v>
      </c>
      <c r="Q107" s="3">
        <v>117</v>
      </c>
      <c r="R107" s="9">
        <v>43489</v>
      </c>
      <c r="S107" s="3" t="str">
        <f>VLOOKUP(SALIDAS[CODIGO],PRODUCTOS[],3,FALSE)</f>
        <v>TERGOTAN GS</v>
      </c>
      <c r="T107" s="3" t="str">
        <f>VLOOKUP(SALIDAS[CODIGO],PRODUCTOS[],4,FALSE)</f>
        <v>STHAL</v>
      </c>
      <c r="V107" s="3">
        <v>5</v>
      </c>
      <c r="W107" s="3">
        <f>SALIDAS[COSTO]*SALIDAS[CANTIDAD]</f>
        <v>0</v>
      </c>
    </row>
    <row r="108" spans="1:23" x14ac:dyDescent="0.3">
      <c r="A108" s="2">
        <v>104</v>
      </c>
      <c r="B108" s="2" t="s">
        <v>17</v>
      </c>
      <c r="C108" s="1" t="s">
        <v>67</v>
      </c>
      <c r="D108" s="3" t="s">
        <v>10</v>
      </c>
      <c r="E108" s="10">
        <f>SUMIF(ENTRADA[CODIGO],PRODUCTOS[[#This Row],[CODIGO]],ENTRADA[CANTIDAD])</f>
        <v>75</v>
      </c>
      <c r="F108" s="10">
        <f>SUMIF(SALIDAS[CODIGO],PRODUCTOS[[#This Row],[CODIGO]],SALIDAS[CANTIDAD])</f>
        <v>0</v>
      </c>
      <c r="G108" s="10">
        <f>PRODUCTOS[ENTRADA]-PRODUCTOS[SALIDA]</f>
        <v>75</v>
      </c>
      <c r="H108" s="12"/>
      <c r="I108" s="3">
        <v>2</v>
      </c>
      <c r="J108" s="9">
        <v>43483</v>
      </c>
      <c r="K108" s="6" t="str">
        <f>VLOOKUP(ENTRADA[CODIGO],PRODUCTOS[],3,FALSE)</f>
        <v>ACID YELLOW 130</v>
      </c>
      <c r="L108" s="6" t="str">
        <f>VLOOKUP(ENTRADA[CODIGO],PRODUCTOS[],4,FALSE)</f>
        <v>PROCUR</v>
      </c>
      <c r="N108" s="3">
        <v>20</v>
      </c>
      <c r="O108" s="8">
        <f>ENTRADA[COSTO]*ENTRADA[CANTIDAD]</f>
        <v>0</v>
      </c>
      <c r="Q108" s="3">
        <v>96</v>
      </c>
      <c r="R108" s="9">
        <v>43489</v>
      </c>
      <c r="S108" s="3" t="str">
        <f>VLOOKUP(SALIDAS[CODIGO],PRODUCTOS[],3,FALSE)</f>
        <v>SMARTAN MF</v>
      </c>
      <c r="T108" s="3" t="str">
        <f>VLOOKUP(SALIDAS[CODIGO],PRODUCTOS[],4,FALSE)</f>
        <v>TAUROQUIMICA</v>
      </c>
      <c r="V108" s="3">
        <v>22</v>
      </c>
      <c r="W108" s="3">
        <f>SALIDAS[COSTO]*SALIDAS[CANTIDAD]</f>
        <v>0</v>
      </c>
    </row>
    <row r="109" spans="1:23" x14ac:dyDescent="0.3">
      <c r="A109" s="2">
        <v>105</v>
      </c>
      <c r="B109" s="2" t="s">
        <v>17</v>
      </c>
      <c r="C109" s="1" t="s">
        <v>119</v>
      </c>
      <c r="D109" s="3" t="s">
        <v>20</v>
      </c>
      <c r="E109" s="10">
        <f>SUMIF(ENTRADA[CODIGO],PRODUCTOS[[#This Row],[CODIGO]],ENTRADA[CANTIDAD])</f>
        <v>25</v>
      </c>
      <c r="F109" s="10">
        <f>SUMIF(SALIDAS[CODIGO],PRODUCTOS[[#This Row],[CODIGO]],SALIDAS[CANTIDAD])</f>
        <v>0</v>
      </c>
      <c r="G109" s="10">
        <f>PRODUCTOS[ENTRADA]-PRODUCTOS[SALIDA]</f>
        <v>25</v>
      </c>
      <c r="H109" s="12"/>
      <c r="I109" s="3">
        <v>73</v>
      </c>
      <c r="J109" s="9">
        <v>43483</v>
      </c>
      <c r="K109" s="6" t="str">
        <f>VLOOKUP(ENTRADA[CODIGO],PRODUCTOS[],3,FALSE)</f>
        <v>PARDO ST188-17</v>
      </c>
      <c r="L109" s="6" t="str">
        <f>VLOOKUP(ENTRADA[CODIGO],PRODUCTOS[],4,FALSE)</f>
        <v>COEQUIM</v>
      </c>
      <c r="N109" s="3">
        <v>30</v>
      </c>
      <c r="O109" s="8">
        <f>ENTRADA[COSTO]*ENTRADA[CANTIDAD]</f>
        <v>0</v>
      </c>
      <c r="Q109" s="3">
        <v>19</v>
      </c>
      <c r="R109" s="9">
        <v>43489</v>
      </c>
      <c r="S109" s="3" t="str">
        <f>VLOOKUP(SALIDAS[CODIGO],PRODUCTOS[],3,FALSE)</f>
        <v>BASYTAN DLX-N</v>
      </c>
      <c r="T109" s="3" t="str">
        <f>VLOOKUP(SALIDAS[CODIGO],PRODUCTOS[],4,FALSE)</f>
        <v>TAUROQUIMICA</v>
      </c>
      <c r="V109" s="3">
        <v>22</v>
      </c>
      <c r="W109" s="3">
        <f>SALIDAS[COSTO]*SALIDAS[CANTIDAD]</f>
        <v>0</v>
      </c>
    </row>
    <row r="110" spans="1:23" x14ac:dyDescent="0.3">
      <c r="A110" s="2">
        <v>106</v>
      </c>
      <c r="B110" s="2" t="s">
        <v>17</v>
      </c>
      <c r="C110" s="1" t="s">
        <v>132</v>
      </c>
      <c r="D110" s="3" t="s">
        <v>18</v>
      </c>
      <c r="E110" s="10">
        <f>SUMIF(ENTRADA[CODIGO],PRODUCTOS[[#This Row],[CODIGO]],ENTRADA[CANTIDAD])</f>
        <v>33</v>
      </c>
      <c r="F110" s="10">
        <f>SUMIF(SALIDAS[CODIGO],PRODUCTOS[[#This Row],[CODIGO]],SALIDAS[CANTIDAD])</f>
        <v>0</v>
      </c>
      <c r="G110" s="10">
        <f>PRODUCTOS[ENTRADA]-PRODUCTOS[SALIDA]</f>
        <v>33</v>
      </c>
      <c r="H110" s="12"/>
      <c r="I110" s="3">
        <v>121</v>
      </c>
      <c r="J110" s="9">
        <v>43483</v>
      </c>
      <c r="K110" s="6" t="str">
        <f>VLOOKUP(ENTRADA[CODIGO],PRODUCTOS[],3,FALSE)</f>
        <v>VERDE LAGO</v>
      </c>
      <c r="L110" s="6" t="str">
        <f>VLOOKUP(ENTRADA[CODIGO],PRODUCTOS[],4,FALSE)</f>
        <v>COEQUIM</v>
      </c>
      <c r="N110" s="3">
        <v>2</v>
      </c>
      <c r="O110" s="8">
        <f>ENTRADA[COSTO]*ENTRADA[CANTIDAD]</f>
        <v>0</v>
      </c>
      <c r="Q110" s="3">
        <v>1</v>
      </c>
      <c r="R110" s="9">
        <v>43489</v>
      </c>
      <c r="S110" s="3" t="str">
        <f>VLOOKUP(SALIDAS[CODIGO],PRODUCTOS[],3,FALSE)</f>
        <v>433-OS</v>
      </c>
      <c r="T110" s="3" t="str">
        <f>VLOOKUP(SALIDAS[CODIGO],PRODUCTOS[],4,FALSE)</f>
        <v>QUIMILLER</v>
      </c>
      <c r="V110" s="3">
        <v>11</v>
      </c>
      <c r="W110" s="3">
        <f>SALIDAS[COSTO]*SALIDAS[CANTIDAD]</f>
        <v>0</v>
      </c>
    </row>
    <row r="111" spans="1:23" x14ac:dyDescent="0.3">
      <c r="A111" s="2">
        <v>107</v>
      </c>
      <c r="B111" s="2" t="s">
        <v>17</v>
      </c>
      <c r="C111" s="1" t="s">
        <v>136</v>
      </c>
      <c r="D111" s="3" t="s">
        <v>18</v>
      </c>
      <c r="E111" s="10">
        <f>SUMIF(ENTRADA[CODIGO],PRODUCTOS[[#This Row],[CODIGO]],ENTRADA[CANTIDAD])</f>
        <v>0</v>
      </c>
      <c r="F111" s="10">
        <f>SUMIF(SALIDAS[CODIGO],PRODUCTOS[[#This Row],[CODIGO]],SALIDAS[CANTIDAD])</f>
        <v>0</v>
      </c>
      <c r="G111" s="10">
        <f>PRODUCTOS[ENTRADA]-PRODUCTOS[SALIDA]</f>
        <v>0</v>
      </c>
      <c r="H111" s="12"/>
      <c r="I111" s="3">
        <v>129</v>
      </c>
      <c r="J111" s="9">
        <v>43483</v>
      </c>
      <c r="K111" s="6" t="str">
        <f>VLOOKUP(ENTRADA[CODIGO],PRODUCTOS[],3,FALSE)</f>
        <v>TAUROCOLOR ROSA VIEJA</v>
      </c>
      <c r="L111" s="6" t="str">
        <f>VLOOKUP(ENTRADA[CODIGO],PRODUCTOS[],4,FALSE)</f>
        <v>TAUROQUIMICA</v>
      </c>
      <c r="N111" s="3">
        <v>50</v>
      </c>
      <c r="O111" s="8">
        <f>ENTRADA[COSTO]*ENTRADA[CANTIDAD]</f>
        <v>0</v>
      </c>
      <c r="Q111" s="3">
        <v>97</v>
      </c>
      <c r="R111" s="9">
        <v>43489</v>
      </c>
      <c r="S111" s="3" t="str">
        <f>VLOOKUP(SALIDAS[CODIGO],PRODUCTOS[],3,FALSE)</f>
        <v>SMARTAN WD5</v>
      </c>
      <c r="T111" s="3" t="str">
        <f>VLOOKUP(SALIDAS[CODIGO],PRODUCTOS[],4,FALSE)</f>
        <v>TAUROQUIMICA</v>
      </c>
      <c r="V111" s="3">
        <v>22</v>
      </c>
      <c r="W111" s="3">
        <f>SALIDAS[COSTO]*SALIDAS[CANTIDAD]</f>
        <v>0</v>
      </c>
    </row>
    <row r="112" spans="1:23" x14ac:dyDescent="0.3">
      <c r="A112" s="2">
        <v>108</v>
      </c>
      <c r="B112" s="2" t="s">
        <v>17</v>
      </c>
      <c r="C112" s="1" t="s">
        <v>128</v>
      </c>
      <c r="D112" s="3" t="s">
        <v>9</v>
      </c>
      <c r="E112" s="10">
        <f>SUMIF(ENTRADA[CODIGO],PRODUCTOS[[#This Row],[CODIGO]],ENTRADA[CANTIDAD])</f>
        <v>50</v>
      </c>
      <c r="F112" s="10">
        <f>SUMIF(SALIDAS[CODIGO],PRODUCTOS[[#This Row],[CODIGO]],SALIDAS[CANTIDAD])</f>
        <v>0</v>
      </c>
      <c r="G112" s="10">
        <f>PRODUCTOS[ENTRADA]-PRODUCTOS[SALIDA]</f>
        <v>50</v>
      </c>
      <c r="H112" s="12"/>
      <c r="I112" s="3">
        <v>108</v>
      </c>
      <c r="J112" s="9">
        <v>43483</v>
      </c>
      <c r="K112" s="6" t="str">
        <f>VLOOKUP(ENTRADA[CODIGO],PRODUCTOS[],3,FALSE)</f>
        <v>TAURO COLOR ARENA</v>
      </c>
      <c r="L112" s="6" t="str">
        <f>VLOOKUP(ENTRADA[CODIGO],PRODUCTOS[],4,FALSE)</f>
        <v>TAUROQUIMICA</v>
      </c>
      <c r="N112" s="3">
        <v>25</v>
      </c>
      <c r="O112" s="8">
        <f>ENTRADA[COSTO]*ENTRADA[CANTIDAD]</f>
        <v>0</v>
      </c>
      <c r="Q112" s="3">
        <v>12</v>
      </c>
      <c r="R112" s="9">
        <v>43489</v>
      </c>
      <c r="S112" s="3" t="str">
        <f>VLOOKUP(SALIDAS[CODIGO],PRODUCTOS[],3,FALSE)</f>
        <v>AZUL ELECTRICO</v>
      </c>
      <c r="T112" s="3" t="str">
        <f>VLOOKUP(SALIDAS[CODIGO],PRODUCTOS[],4,FALSE)</f>
        <v>QUIMILLER</v>
      </c>
      <c r="V112" s="3">
        <v>16</v>
      </c>
      <c r="W112" s="3">
        <f>SALIDAS[COSTO]*SALIDAS[CANTIDAD]</f>
        <v>0</v>
      </c>
    </row>
    <row r="113" spans="1:23" x14ac:dyDescent="0.3">
      <c r="A113" s="2">
        <v>109</v>
      </c>
      <c r="B113" s="2" t="s">
        <v>17</v>
      </c>
      <c r="C113" s="1" t="s">
        <v>146</v>
      </c>
      <c r="D113" s="3" t="s">
        <v>9</v>
      </c>
      <c r="E113" s="10">
        <f>SUMIF(ENTRADA[CODIGO],PRODUCTOS[[#This Row],[CODIGO]],ENTRADA[CANTIDAD])</f>
        <v>0</v>
      </c>
      <c r="F113" s="10">
        <f>SUMIF(SALIDAS[CODIGO],PRODUCTOS[[#This Row],[CODIGO]],SALIDAS[CANTIDAD])</f>
        <v>0</v>
      </c>
      <c r="G113" s="10">
        <f>PRODUCTOS[ENTRADA]-PRODUCTOS[SALIDA]</f>
        <v>0</v>
      </c>
      <c r="H113" s="12"/>
      <c r="I113" s="3">
        <v>84</v>
      </c>
      <c r="J113" s="9">
        <v>43483</v>
      </c>
      <c r="K113" s="6" t="str">
        <f>VLOOKUP(ENTRADA[CODIGO],PRODUCTOS[],3,FALSE)</f>
        <v>ROSSO EURODERMA 2BL</v>
      </c>
      <c r="L113" s="6">
        <f>VLOOKUP(ENTRADA[CODIGO],PRODUCTOS[],4,FALSE)</f>
        <v>0</v>
      </c>
      <c r="N113" s="3">
        <v>25</v>
      </c>
      <c r="O113" s="8">
        <f>ENTRADA[COSTO]*ENTRADA[CANTIDAD]</f>
        <v>0</v>
      </c>
      <c r="Q113" s="3">
        <v>39</v>
      </c>
      <c r="R113" s="9">
        <v>43489</v>
      </c>
      <c r="S113" s="3" t="str">
        <f>VLOOKUP(SALIDAS[CODIGO],PRODUCTOS[],3,FALSE)</f>
        <v>DAXA</v>
      </c>
      <c r="T113" s="3" t="str">
        <f>VLOOKUP(SALIDAS[CODIGO],PRODUCTOS[],4,FALSE)</f>
        <v>QUIMILLER</v>
      </c>
      <c r="V113" s="3">
        <v>11</v>
      </c>
      <c r="W113" s="3">
        <f>SALIDAS[COSTO]*SALIDAS[CANTIDAD]</f>
        <v>0</v>
      </c>
    </row>
    <row r="114" spans="1:23" x14ac:dyDescent="0.3">
      <c r="A114" s="2">
        <v>110</v>
      </c>
      <c r="B114" s="2" t="s">
        <v>17</v>
      </c>
      <c r="C114" s="1" t="s">
        <v>55</v>
      </c>
      <c r="D114" s="3" t="s">
        <v>9</v>
      </c>
      <c r="E114" s="10">
        <f>SUMIF(ENTRADA[CODIGO],PRODUCTOS[[#This Row],[CODIGO]],ENTRADA[CANTIDAD])</f>
        <v>160</v>
      </c>
      <c r="F114" s="10">
        <f>SUMIF(SALIDAS[CODIGO],PRODUCTOS[[#This Row],[CODIGO]],SALIDAS[CANTIDAD])</f>
        <v>0</v>
      </c>
      <c r="G114" s="10">
        <f>PRODUCTOS[ENTRADA]-PRODUCTOS[SALIDA]</f>
        <v>160</v>
      </c>
      <c r="H114" s="12"/>
      <c r="I114" s="3">
        <v>16</v>
      </c>
      <c r="J114" s="9">
        <v>43483</v>
      </c>
      <c r="K114" s="6" t="str">
        <f>VLOOKUP(ENTRADA[CODIGO],PRODUCTOS[],3,FALSE)</f>
        <v>AZUL ST306-15</v>
      </c>
      <c r="L114" s="6" t="str">
        <f>VLOOKUP(ENTRADA[CODIGO],PRODUCTOS[],4,FALSE)</f>
        <v>COEQUIM</v>
      </c>
      <c r="N114" s="3">
        <v>25</v>
      </c>
      <c r="O114" s="8">
        <f>ENTRADA[COSTO]*ENTRADA[CANTIDAD]</f>
        <v>0</v>
      </c>
      <c r="Q114" s="3">
        <v>103</v>
      </c>
      <c r="R114" s="9">
        <v>43489</v>
      </c>
      <c r="S114" s="3" t="str">
        <f>VLOOKUP(SALIDAS[CODIGO],PRODUCTOS[],3,FALSE)</f>
        <v>SUPERDERMA GTA</v>
      </c>
      <c r="T114" s="3" t="str">
        <f>VLOOKUP(SALIDAS[CODIGO],PRODUCTOS[],4,FALSE)</f>
        <v>QUIMILLER</v>
      </c>
      <c r="V114" s="3">
        <v>16</v>
      </c>
      <c r="W114" s="3">
        <f>SALIDAS[COSTO]*SALIDAS[CANTIDAD]</f>
        <v>0</v>
      </c>
    </row>
    <row r="115" spans="1:23" x14ac:dyDescent="0.3">
      <c r="A115" s="2">
        <v>111</v>
      </c>
      <c r="B115" s="2" t="s">
        <v>17</v>
      </c>
      <c r="C115" s="1" t="s">
        <v>97</v>
      </c>
      <c r="D115" s="3" t="s">
        <v>9</v>
      </c>
      <c r="E115" s="10">
        <f>SUMIF(ENTRADA[CODIGO],PRODUCTOS[[#This Row],[CODIGO]],ENTRADA[CANTIDAD])</f>
        <v>150</v>
      </c>
      <c r="F115" s="10">
        <f>SUMIF(SALIDAS[CODIGO],PRODUCTOS[[#This Row],[CODIGO]],SALIDAS[CANTIDAD])</f>
        <v>0</v>
      </c>
      <c r="G115" s="10">
        <f>PRODUCTOS[ENTRADA]-PRODUCTOS[SALIDA]</f>
        <v>150</v>
      </c>
      <c r="H115" s="12"/>
      <c r="I115" s="3">
        <v>106</v>
      </c>
      <c r="J115" s="9">
        <v>43483</v>
      </c>
      <c r="K115" s="6" t="str">
        <f>VLOOKUP(ENTRADA[CODIGO],PRODUCTOS[],3,FALSE)</f>
        <v>TANCO CREAM B</v>
      </c>
      <c r="L115" s="6" t="str">
        <f>VLOOKUP(ENTRADA[CODIGO],PRODUCTOS[],4,FALSE)</f>
        <v>QUIMILLER</v>
      </c>
      <c r="N115" s="3">
        <v>33</v>
      </c>
      <c r="O115" s="8">
        <f>ENTRADA[COSTO]*ENTRADA[CANTIDAD]</f>
        <v>0</v>
      </c>
      <c r="Q115" s="3">
        <v>101</v>
      </c>
      <c r="R115" s="9">
        <v>43489</v>
      </c>
      <c r="S115" s="3" t="str">
        <f>VLOOKUP(SALIDAS[CODIGO],PRODUCTOS[],3,FALSE)</f>
        <v>SUPERDERMA CSW</v>
      </c>
      <c r="T115" s="3" t="str">
        <f>VLOOKUP(SALIDAS[CODIGO],PRODUCTOS[],4,FALSE)</f>
        <v>QUIMILLER</v>
      </c>
      <c r="V115" s="3">
        <v>22</v>
      </c>
      <c r="W115" s="3">
        <f>SALIDAS[COSTO]*SALIDAS[CANTIDAD]</f>
        <v>0</v>
      </c>
    </row>
    <row r="116" spans="1:23" x14ac:dyDescent="0.3">
      <c r="A116" s="2">
        <v>112</v>
      </c>
      <c r="B116" s="2" t="s">
        <v>17</v>
      </c>
      <c r="C116" s="1" t="s">
        <v>102</v>
      </c>
      <c r="D116" s="3" t="s">
        <v>9</v>
      </c>
      <c r="E116" s="10">
        <f>SUMIF(ENTRADA[CODIGO],PRODUCTOS[[#This Row],[CODIGO]],ENTRADA[CANTIDAD])</f>
        <v>60</v>
      </c>
      <c r="F116" s="10">
        <f>SUMIF(SALIDAS[CODIGO],PRODUCTOS[[#This Row],[CODIGO]],SALIDAS[CANTIDAD])</f>
        <v>0</v>
      </c>
      <c r="G116" s="10">
        <f>PRODUCTOS[ENTRADA]-PRODUCTOS[SALIDA]</f>
        <v>60</v>
      </c>
      <c r="H116" s="12"/>
      <c r="I116" s="3">
        <v>20</v>
      </c>
      <c r="J116" s="9">
        <v>43483</v>
      </c>
      <c r="K116" s="6" t="str">
        <f>VLOOKUP(ENTRADA[CODIGO],PRODUCTOS[],3,FALSE)</f>
        <v>BEIGE MODA COLOR</v>
      </c>
      <c r="L116" s="6" t="str">
        <f>VLOOKUP(ENTRADA[CODIGO],PRODUCTOS[],4,FALSE)</f>
        <v>COEQUIM</v>
      </c>
      <c r="N116" s="3">
        <v>30</v>
      </c>
      <c r="O116" s="8">
        <f>ENTRADA[COSTO]*ENTRADA[CANTIDAD]</f>
        <v>0</v>
      </c>
      <c r="Q116" s="3">
        <v>54</v>
      </c>
      <c r="R116" s="9">
        <v>43489</v>
      </c>
      <c r="S116" s="3" t="str">
        <f>VLOOKUP(SALIDAS[CODIGO],PRODUCTOS[],3,FALSE)</f>
        <v>LH40</v>
      </c>
      <c r="T116" s="3" t="str">
        <f>VLOOKUP(SALIDAS[CODIGO],PRODUCTOS[],4,FALSE)</f>
        <v>TAUROQUIMICA</v>
      </c>
      <c r="V116" s="3">
        <v>16</v>
      </c>
      <c r="W116" s="3">
        <f>SALIDAS[COSTO]*SALIDAS[CANTIDAD]</f>
        <v>0</v>
      </c>
    </row>
    <row r="117" spans="1:23" x14ac:dyDescent="0.3">
      <c r="A117" s="2">
        <v>113</v>
      </c>
      <c r="B117" s="2" t="s">
        <v>17</v>
      </c>
      <c r="C117" s="1" t="s">
        <v>145</v>
      </c>
      <c r="D117" s="3" t="s">
        <v>9</v>
      </c>
      <c r="E117" s="10">
        <f>SUMIF(ENTRADA[CODIGO],PRODUCTOS[[#This Row],[CODIGO]],ENTRADA[CANTIDAD])</f>
        <v>0</v>
      </c>
      <c r="F117" s="10">
        <f>SUMIF(SALIDAS[CODIGO],PRODUCTOS[[#This Row],[CODIGO]],SALIDAS[CANTIDAD])</f>
        <v>0</v>
      </c>
      <c r="G117" s="10">
        <f>PRODUCTOS[ENTRADA]-PRODUCTOS[SALIDA]</f>
        <v>0</v>
      </c>
      <c r="H117" s="12"/>
      <c r="I117" s="3">
        <v>24</v>
      </c>
      <c r="J117" s="9">
        <v>43483</v>
      </c>
      <c r="K117" s="6" t="str">
        <f>VLOOKUP(ENTRADA[CODIGO],PRODUCTOS[],3,FALSE)</f>
        <v>BRUNO AVELLANA</v>
      </c>
      <c r="L117" s="6" t="str">
        <f>VLOOKUP(ENTRADA[CODIGO],PRODUCTOS[],4,FALSE)</f>
        <v>COEQUIM</v>
      </c>
      <c r="N117" s="3">
        <v>20</v>
      </c>
      <c r="O117" s="8">
        <f>ENTRADA[COSTO]*ENTRADA[CANTIDAD]</f>
        <v>0</v>
      </c>
      <c r="Q117" s="3">
        <v>63</v>
      </c>
      <c r="R117" s="9">
        <v>43489</v>
      </c>
      <c r="S117" s="3" t="str">
        <f>VLOOKUP(SALIDAS[CODIGO],PRODUCTOS[],3,FALSE)</f>
        <v>ML- CONCENTRADO</v>
      </c>
      <c r="T117" s="3" t="str">
        <f>VLOOKUP(SALIDAS[CODIGO],PRODUCTOS[],4,FALSE)</f>
        <v>QUIMILLER</v>
      </c>
      <c r="V117" s="3">
        <v>11</v>
      </c>
      <c r="W117" s="3">
        <f>SALIDAS[COSTO]*SALIDAS[CANTIDAD]</f>
        <v>0</v>
      </c>
    </row>
    <row r="118" spans="1:23" x14ac:dyDescent="0.3">
      <c r="A118" s="2">
        <v>114</v>
      </c>
      <c r="B118" s="2" t="s">
        <v>17</v>
      </c>
      <c r="C118" s="1" t="s">
        <v>87</v>
      </c>
      <c r="D118" s="3" t="s">
        <v>9</v>
      </c>
      <c r="E118" s="10">
        <f>SUMIF(ENTRADA[CODIGO],PRODUCTOS[[#This Row],[CODIGO]],ENTRADA[CANTIDAD])</f>
        <v>40</v>
      </c>
      <c r="F118" s="10">
        <f>SUMIF(SALIDAS[CODIGO],PRODUCTOS[[#This Row],[CODIGO]],SALIDAS[CANTIDAD])</f>
        <v>0</v>
      </c>
      <c r="G118" s="10">
        <f>PRODUCTOS[ENTRADA]-PRODUCTOS[SALIDA]</f>
        <v>40</v>
      </c>
      <c r="H118" s="12"/>
      <c r="I118" s="3">
        <v>9</v>
      </c>
      <c r="J118" s="9">
        <v>43483</v>
      </c>
      <c r="K118" s="6" t="str">
        <f>VLOOKUP(ENTRADA[CODIGO],PRODUCTOS[],3,FALSE)</f>
        <v>ARENA ST 69-17</v>
      </c>
      <c r="L118" s="6" t="str">
        <f>VLOOKUP(ENTRADA[CODIGO],PRODUCTOS[],4,FALSE)</f>
        <v>COEQUIM</v>
      </c>
      <c r="N118" s="3">
        <v>8</v>
      </c>
      <c r="O118" s="8">
        <f>ENTRADA[COSTO]*ENTRADA[CANTIDAD]</f>
        <v>0</v>
      </c>
      <c r="Q118" s="3">
        <v>123</v>
      </c>
      <c r="R118" s="9">
        <v>43489</v>
      </c>
      <c r="S118" s="3" t="str">
        <f>VLOOKUP(SALIDAS[CODIGO],PRODUCTOS[],3,FALSE)</f>
        <v>WEIBULL AUTO CF</v>
      </c>
      <c r="T118" s="3" t="str">
        <f>VLOOKUP(SALIDAS[CODIGO],PRODUCTOS[],4,FALSE)</f>
        <v>PROCUR</v>
      </c>
      <c r="V118" s="3">
        <v>16</v>
      </c>
      <c r="W118" s="3">
        <f>SALIDAS[COSTO]*SALIDAS[CANTIDAD]</f>
        <v>0</v>
      </c>
    </row>
    <row r="119" spans="1:23" x14ac:dyDescent="0.3">
      <c r="A119" s="2">
        <v>115</v>
      </c>
      <c r="B119" s="2" t="s">
        <v>17</v>
      </c>
      <c r="C119" s="1" t="s">
        <v>53</v>
      </c>
      <c r="D119" s="3" t="s">
        <v>18</v>
      </c>
      <c r="E119" s="10">
        <f>SUMIF(ENTRADA[CODIGO],PRODUCTOS[[#This Row],[CODIGO]],ENTRADA[CANTIDAD])</f>
        <v>50</v>
      </c>
      <c r="F119" s="10">
        <f>SUMIF(SALIDAS[CODIGO],PRODUCTOS[[#This Row],[CODIGO]],SALIDAS[CANTIDAD])</f>
        <v>0</v>
      </c>
      <c r="G119" s="10">
        <f>PRODUCTOS[ENTRADA]-PRODUCTOS[SALIDA]</f>
        <v>50</v>
      </c>
      <c r="H119" s="12"/>
      <c r="I119" s="3">
        <v>72</v>
      </c>
      <c r="J119" s="9">
        <v>43483</v>
      </c>
      <c r="K119" s="6" t="str">
        <f>VLOOKUP(ENTRADA[CODIGO],PRODUCTOS[],3,FALSE)</f>
        <v>PARDO ST 11</v>
      </c>
      <c r="L119" s="6" t="str">
        <f>VLOOKUP(ENTRADA[CODIGO],PRODUCTOS[],4,FALSE)</f>
        <v>COEQUIM</v>
      </c>
      <c r="N119" s="3">
        <v>20</v>
      </c>
      <c r="O119" s="8">
        <f>ENTRADA[COSTO]*ENTRADA[CANTIDAD]</f>
        <v>0</v>
      </c>
      <c r="Q119" s="3">
        <v>102</v>
      </c>
      <c r="R119" s="9">
        <v>43490</v>
      </c>
      <c r="S119" s="3" t="str">
        <f>VLOOKUP(SALIDAS[CODIGO],PRODUCTOS[],3,FALSE)</f>
        <v>SUPERDERMA FI</v>
      </c>
      <c r="T119" s="3" t="str">
        <f>VLOOKUP(SALIDAS[CODIGO],PRODUCTOS[],4,FALSE)</f>
        <v>QUIMILLER</v>
      </c>
      <c r="V119" s="3">
        <v>9.6</v>
      </c>
      <c r="W119" s="3">
        <f>SALIDAS[COSTO]*SALIDAS[CANTIDAD]</f>
        <v>0</v>
      </c>
    </row>
    <row r="120" spans="1:23" x14ac:dyDescent="0.3">
      <c r="A120" s="2">
        <v>116</v>
      </c>
      <c r="B120" s="2" t="s">
        <v>17</v>
      </c>
      <c r="C120" s="1" t="s">
        <v>89</v>
      </c>
      <c r="D120" s="3" t="s">
        <v>9</v>
      </c>
      <c r="E120" s="10">
        <f>SUMIF(ENTRADA[CODIGO],PRODUCTOS[[#This Row],[CODIGO]],ENTRADA[CANTIDAD])</f>
        <v>8</v>
      </c>
      <c r="F120" s="10">
        <f>SUMIF(SALIDAS[CODIGO],PRODUCTOS[[#This Row],[CODIGO]],SALIDAS[CANTIDAD])</f>
        <v>0</v>
      </c>
      <c r="G120" s="10">
        <f>PRODUCTOS[ENTRADA]-PRODUCTOS[SALIDA]</f>
        <v>8</v>
      </c>
      <c r="H120" s="12"/>
      <c r="I120" s="3">
        <v>22</v>
      </c>
      <c r="J120" s="9">
        <v>43483</v>
      </c>
      <c r="K120" s="6" t="str">
        <f>VLOOKUP(ENTRADA[CODIGO],PRODUCTOS[],3,FALSE)</f>
        <v>BLACK SURFACE</v>
      </c>
      <c r="L120" s="6" t="str">
        <f>VLOOKUP(ENTRADA[CODIGO],PRODUCTOS[],4,FALSE)</f>
        <v>TAUROQUIMICA</v>
      </c>
      <c r="N120" s="3">
        <v>30</v>
      </c>
      <c r="O120" s="8">
        <f>ENTRADA[COSTO]*ENTRADA[CANTIDAD]</f>
        <v>0</v>
      </c>
      <c r="Q120" s="3">
        <v>33</v>
      </c>
      <c r="R120" s="9">
        <v>43490</v>
      </c>
      <c r="S120" s="3" t="str">
        <f>VLOOKUP(SALIDAS[CODIGO],PRODUCTOS[],3,FALSE)</f>
        <v>CROMO POLVO</v>
      </c>
      <c r="T120" s="3" t="str">
        <f>VLOOKUP(SALIDAS[CODIGO],PRODUCTOS[],4,FALSE)</f>
        <v>PROCUR</v>
      </c>
      <c r="V120" s="3">
        <v>14.4</v>
      </c>
      <c r="W120" s="3">
        <f>SALIDAS[COSTO]*SALIDAS[CANTIDAD]</f>
        <v>0</v>
      </c>
    </row>
    <row r="121" spans="1:23" x14ac:dyDescent="0.3">
      <c r="A121" s="2">
        <v>117</v>
      </c>
      <c r="B121" s="2" t="s">
        <v>17</v>
      </c>
      <c r="C121" s="1" t="s">
        <v>149</v>
      </c>
      <c r="D121" s="3" t="s">
        <v>21</v>
      </c>
      <c r="E121" s="10">
        <f>SUMIF(ENTRADA[CODIGO],PRODUCTOS[[#This Row],[CODIGO]],ENTRADA[CANTIDAD])</f>
        <v>36</v>
      </c>
      <c r="F121" s="10">
        <f>SUMIF(SALIDAS[CODIGO],PRODUCTOS[[#This Row],[CODIGO]],SALIDAS[CANTIDAD])</f>
        <v>36.04</v>
      </c>
      <c r="G121" s="10">
        <f>PRODUCTOS[ENTRADA]-PRODUCTOS[SALIDA]</f>
        <v>-3.9999999999999147E-2</v>
      </c>
      <c r="H121" s="12"/>
      <c r="Q121" s="3">
        <v>18</v>
      </c>
      <c r="R121" s="9">
        <v>43490</v>
      </c>
      <c r="S121" s="3" t="str">
        <f>VLOOKUP(SALIDAS[CODIGO],PRODUCTOS[],3,FALSE)</f>
        <v>BASYTAN AN</v>
      </c>
      <c r="T121" s="3" t="str">
        <f>VLOOKUP(SALIDAS[CODIGO],PRODUCTOS[],4,FALSE)</f>
        <v>TAUROQUIMICA</v>
      </c>
      <c r="V121" s="3">
        <v>14.4</v>
      </c>
      <c r="W121" s="3">
        <f>SALIDAS[COSTO]*SALIDAS[CANTIDAD]</f>
        <v>0</v>
      </c>
    </row>
    <row r="122" spans="1:23" x14ac:dyDescent="0.3">
      <c r="A122" s="2">
        <v>118</v>
      </c>
      <c r="B122" s="2" t="s">
        <v>17</v>
      </c>
      <c r="C122" s="1" t="s">
        <v>98</v>
      </c>
      <c r="D122" s="3" t="s">
        <v>18</v>
      </c>
      <c r="E122" s="10">
        <f>SUMIF(ENTRADA[CODIGO],PRODUCTOS[[#This Row],[CODIGO]],ENTRADA[CANTIDAD])</f>
        <v>180</v>
      </c>
      <c r="F122" s="10">
        <f>SUMIF(SALIDAS[CODIGO],PRODUCTOS[[#This Row],[CODIGO]],SALIDAS[CANTIDAD])</f>
        <v>1.8240000000000001</v>
      </c>
      <c r="G122" s="10">
        <f>PRODUCTOS[ENTRADA]-PRODUCTOS[SALIDA]</f>
        <v>178.17599999999999</v>
      </c>
      <c r="H122" s="12"/>
      <c r="Q122" s="3">
        <v>34</v>
      </c>
      <c r="R122" s="9">
        <v>43490</v>
      </c>
      <c r="S122" s="3" t="str">
        <f>VLOOKUP(SALIDAS[CODIGO],PRODUCTOS[],3,FALSE)</f>
        <v>CROMOFAT EF</v>
      </c>
      <c r="T122" s="3" t="str">
        <f>VLOOKUP(SALIDAS[CODIGO],PRODUCTOS[],4,FALSE)</f>
        <v>QUIMILLER</v>
      </c>
      <c r="V122" s="3">
        <v>19.2</v>
      </c>
      <c r="W122" s="3">
        <f>SALIDAS[COSTO]*SALIDAS[CANTIDAD]</f>
        <v>0</v>
      </c>
    </row>
    <row r="123" spans="1:23" x14ac:dyDescent="0.3">
      <c r="A123" s="2">
        <v>119</v>
      </c>
      <c r="B123" s="2" t="s">
        <v>17</v>
      </c>
      <c r="C123" s="1" t="s">
        <v>78</v>
      </c>
      <c r="D123" s="3" t="s">
        <v>18</v>
      </c>
      <c r="E123" s="10">
        <f>SUMIF(ENTRADA[CODIGO],PRODUCTOS[[#This Row],[CODIGO]],ENTRADA[CANTIDAD])</f>
        <v>120</v>
      </c>
      <c r="F123" s="10">
        <f>SUMIF(SALIDAS[CODIGO],PRODUCTOS[[#This Row],[CODIGO]],SALIDAS[CANTIDAD])</f>
        <v>0</v>
      </c>
      <c r="G123" s="10">
        <f>PRODUCTOS[ENTRADA]-PRODUCTOS[SALIDA]</f>
        <v>120</v>
      </c>
      <c r="H123" s="12"/>
      <c r="Q123" s="3">
        <v>48</v>
      </c>
      <c r="R123" s="9">
        <v>43490</v>
      </c>
      <c r="S123" s="3" t="str">
        <f>VLOOKUP(SALIDAS[CODIGO],PRODUCTOS[],3,FALSE)</f>
        <v>FORMIATO DE SODIO</v>
      </c>
      <c r="T123" s="3" t="str">
        <f>VLOOKUP(SALIDAS[CODIGO],PRODUCTOS[],4,FALSE)</f>
        <v>TAUROQUIMICA</v>
      </c>
      <c r="V123" s="3">
        <v>8.1999999999999993</v>
      </c>
      <c r="W123" s="3">
        <f>SALIDAS[COSTO]*SALIDAS[CANTIDAD]</f>
        <v>0</v>
      </c>
    </row>
    <row r="124" spans="1:23" x14ac:dyDescent="0.3">
      <c r="A124" s="2">
        <v>120</v>
      </c>
      <c r="B124" s="2" t="s">
        <v>17</v>
      </c>
      <c r="C124" s="1" t="s">
        <v>35</v>
      </c>
      <c r="D124" s="3" t="s">
        <v>19</v>
      </c>
      <c r="E124" s="10">
        <f>SUMIF(ENTRADA[CODIGO],PRODUCTOS[[#This Row],[CODIGO]],ENTRADA[CANTIDAD])</f>
        <v>186</v>
      </c>
      <c r="F124" s="10">
        <f>SUMIF(SALIDAS[CODIGO],PRODUCTOS[[#This Row],[CODIGO]],SALIDAS[CANTIDAD])</f>
        <v>0.36</v>
      </c>
      <c r="G124" s="10">
        <f>PRODUCTOS[ENTRADA]-PRODUCTOS[SALIDA]</f>
        <v>185.64</v>
      </c>
      <c r="H124" s="12"/>
      <c r="Q124" s="3">
        <v>23</v>
      </c>
      <c r="R124" s="9">
        <v>43490</v>
      </c>
      <c r="S124" s="3" t="str">
        <f>VLOOKUP(SALIDAS[CODIGO],PRODUCTOS[],3,FALSE)</f>
        <v>BRANDERME PO10</v>
      </c>
      <c r="T124" s="3" t="str">
        <f>VLOOKUP(SALIDAS[CODIGO],PRODUCTOS[],4,FALSE)</f>
        <v>QUIMILLER</v>
      </c>
      <c r="V124" s="3">
        <v>4.3</v>
      </c>
      <c r="W124" s="3">
        <f>SALIDAS[COSTO]*SALIDAS[CANTIDAD]</f>
        <v>0</v>
      </c>
    </row>
    <row r="125" spans="1:23" x14ac:dyDescent="0.3">
      <c r="A125" s="2">
        <v>121</v>
      </c>
      <c r="B125" s="2" t="s">
        <v>17</v>
      </c>
      <c r="C125" s="1" t="s">
        <v>126</v>
      </c>
      <c r="D125" s="3" t="s">
        <v>20</v>
      </c>
      <c r="E125" s="10">
        <f>SUMIF(ENTRADA[CODIGO],PRODUCTOS[[#This Row],[CODIGO]],ENTRADA[CANTIDAD])</f>
        <v>2</v>
      </c>
      <c r="F125" s="10">
        <f>SUMIF(SALIDAS[CODIGO],PRODUCTOS[[#This Row],[CODIGO]],SALIDAS[CANTIDAD])</f>
        <v>0</v>
      </c>
      <c r="G125" s="10">
        <f>PRODUCTOS[ENTRADA]-PRODUCTOS[SALIDA]</f>
        <v>2</v>
      </c>
      <c r="H125" s="12"/>
      <c r="Q125" s="3">
        <v>79</v>
      </c>
      <c r="R125" s="9">
        <v>43490</v>
      </c>
      <c r="S125" s="3" t="str">
        <f>VLOOKUP(SALIDAS[CODIGO],PRODUCTOS[],3,FALSE)</f>
        <v>RENOLIK CA</v>
      </c>
      <c r="T125" s="3" t="str">
        <f>VLOOKUP(SALIDAS[CODIGO],PRODUCTOS[],4,FALSE)</f>
        <v>QUIMILLER</v>
      </c>
      <c r="V125" s="3">
        <v>14.4</v>
      </c>
      <c r="W125" s="3">
        <f>SALIDAS[COSTO]*SALIDAS[CANTIDAD]</f>
        <v>0</v>
      </c>
    </row>
    <row r="126" spans="1:23" x14ac:dyDescent="0.3">
      <c r="A126" s="2">
        <v>122</v>
      </c>
      <c r="B126" s="2" t="s">
        <v>17</v>
      </c>
      <c r="C126" s="1" t="s">
        <v>141</v>
      </c>
      <c r="D126" s="3"/>
      <c r="E126" s="10">
        <f>SUMIF(ENTRADA[CODIGO],PRODUCTOS[[#This Row],[CODIGO]],ENTRADA[CANTIDAD])</f>
        <v>0</v>
      </c>
      <c r="F126" s="10">
        <f>SUMIF(SALIDAS[CODIGO],PRODUCTOS[[#This Row],[CODIGO]],SALIDAS[CANTIDAD])</f>
        <v>0</v>
      </c>
      <c r="G126" s="10">
        <f>PRODUCTOS[ENTRADA]-PRODUCTOS[SALIDA]</f>
        <v>0</v>
      </c>
      <c r="H126" s="12"/>
      <c r="Q126" s="3">
        <v>6</v>
      </c>
      <c r="R126" s="9">
        <v>43490</v>
      </c>
      <c r="S126" s="3" t="str">
        <f>VLOOKUP(SALIDAS[CODIGO],PRODUCTOS[],3,FALSE)</f>
        <v>ADUSIN MT</v>
      </c>
      <c r="T126" s="3" t="str">
        <f>VLOOKUP(SALIDAS[CODIGO],PRODUCTOS[],4,FALSE)</f>
        <v>QUIMILLER</v>
      </c>
      <c r="V126" s="3">
        <v>9.6</v>
      </c>
      <c r="W126" s="3">
        <f>SALIDAS[COSTO]*SALIDAS[CANTIDAD]</f>
        <v>0</v>
      </c>
    </row>
    <row r="127" spans="1:23" x14ac:dyDescent="0.3">
      <c r="A127" s="2">
        <v>123</v>
      </c>
      <c r="B127" s="2" t="s">
        <v>17</v>
      </c>
      <c r="C127" s="1" t="s">
        <v>71</v>
      </c>
      <c r="D127" s="3" t="s">
        <v>10</v>
      </c>
      <c r="E127" s="10">
        <f>SUMIF(ENTRADA[CODIGO],PRODUCTOS[[#This Row],[CODIGO]],ENTRADA[CANTIDAD])</f>
        <v>178</v>
      </c>
      <c r="F127" s="10">
        <f>SUMIF(SALIDAS[CODIGO],PRODUCTOS[[#This Row],[CODIGO]],SALIDAS[CANTIDAD])</f>
        <v>70.5</v>
      </c>
      <c r="G127" s="10">
        <f>PRODUCTOS[ENTRADA]-PRODUCTOS[SALIDA]</f>
        <v>107.5</v>
      </c>
      <c r="H127" s="12"/>
      <c r="Q127" s="3">
        <v>19</v>
      </c>
      <c r="R127" s="9">
        <v>43490</v>
      </c>
      <c r="S127" s="3" t="str">
        <f>VLOOKUP(SALIDAS[CODIGO],PRODUCTOS[],3,FALSE)</f>
        <v>BASYTAN DLX-N</v>
      </c>
      <c r="T127" s="3" t="str">
        <f>VLOOKUP(SALIDAS[CODIGO],PRODUCTOS[],4,FALSE)</f>
        <v>TAUROQUIMICA</v>
      </c>
      <c r="V127" s="3">
        <v>28.8</v>
      </c>
      <c r="W127" s="3">
        <f>SALIDAS[COSTO]*SALIDAS[CANTIDAD]</f>
        <v>0</v>
      </c>
    </row>
    <row r="128" spans="1:23" x14ac:dyDescent="0.3">
      <c r="A128" s="2">
        <v>124</v>
      </c>
      <c r="B128" s="2" t="s">
        <v>17</v>
      </c>
      <c r="C128" s="1" t="s">
        <v>150</v>
      </c>
      <c r="D128" s="3"/>
      <c r="E128" s="10">
        <f>SUMIF(ENTRADA[CODIGO],PRODUCTOS[[#This Row],[CODIGO]],ENTRADA[CANTIDAD])</f>
        <v>30</v>
      </c>
      <c r="F128" s="10">
        <f>SUMIF(SALIDAS[CODIGO],PRODUCTOS[[#This Row],[CODIGO]],SALIDAS[CANTIDAD])</f>
        <v>0</v>
      </c>
      <c r="G128" s="10">
        <f>PRODUCTOS[ENTRADA]-PRODUCTOS[SALIDA]</f>
        <v>30</v>
      </c>
      <c r="H128" s="12"/>
      <c r="Q128" s="3">
        <v>123</v>
      </c>
      <c r="R128" s="9">
        <v>43490</v>
      </c>
      <c r="S128" s="3" t="str">
        <f>VLOOKUP(SALIDAS[CODIGO],PRODUCTOS[],3,FALSE)</f>
        <v>WEIBULL AUTO CF</v>
      </c>
      <c r="T128" s="3" t="str">
        <f>VLOOKUP(SALIDAS[CODIGO],PRODUCTOS[],4,FALSE)</f>
        <v>PROCUR</v>
      </c>
      <c r="V128" s="3">
        <v>24</v>
      </c>
      <c r="W128" s="3">
        <f>SALIDAS[COSTO]*SALIDAS[CANTIDAD]</f>
        <v>0</v>
      </c>
    </row>
    <row r="129" spans="1:23" x14ac:dyDescent="0.3">
      <c r="A129" s="2">
        <v>125</v>
      </c>
      <c r="B129" s="2" t="s">
        <v>17</v>
      </c>
      <c r="C129" s="1" t="s">
        <v>151</v>
      </c>
      <c r="D129" s="3" t="s">
        <v>21</v>
      </c>
      <c r="E129" s="10">
        <f>SUMIF(ENTRADA[CODIGO],PRODUCTOS[[#This Row],[CODIGO]],ENTRADA[CANTIDAD])</f>
        <v>190</v>
      </c>
      <c r="F129" s="10">
        <f>SUMIF(SALIDAS[CODIGO],PRODUCTOS[[#This Row],[CODIGO]],SALIDAS[CANTIDAD])</f>
        <v>0</v>
      </c>
      <c r="G129" s="10">
        <f>PRODUCTOS[ENTRADA]-PRODUCTOS[SALIDA]</f>
        <v>190</v>
      </c>
      <c r="H129" s="12"/>
      <c r="Q129" s="3">
        <v>96</v>
      </c>
      <c r="R129" s="9">
        <v>43490</v>
      </c>
      <c r="S129" s="3" t="str">
        <f>VLOOKUP(SALIDAS[CODIGO],PRODUCTOS[],3,FALSE)</f>
        <v>SMARTAN MF</v>
      </c>
      <c r="T129" s="3" t="str">
        <f>VLOOKUP(SALIDAS[CODIGO],PRODUCTOS[],4,FALSE)</f>
        <v>TAUROQUIMICA</v>
      </c>
      <c r="V129" s="3">
        <v>9.6</v>
      </c>
      <c r="W129" s="3">
        <f>SALIDAS[COSTO]*SALIDAS[CANTIDAD]</f>
        <v>0</v>
      </c>
    </row>
    <row r="130" spans="1:23" x14ac:dyDescent="0.3">
      <c r="A130" s="2">
        <v>126</v>
      </c>
      <c r="B130" s="2" t="s">
        <v>17</v>
      </c>
      <c r="C130" s="1" t="s">
        <v>152</v>
      </c>
      <c r="D130" s="3"/>
      <c r="E130" s="10">
        <f>SUMIF(ENTRADA[CODIGO],PRODUCTOS[[#This Row],[CODIGO]],ENTRADA[CANTIDAD])</f>
        <v>1.6</v>
      </c>
      <c r="F130" s="10">
        <f>SUMIF(SALIDAS[CODIGO],PRODUCTOS[[#This Row],[CODIGO]],SALIDAS[CANTIDAD])</f>
        <v>1.6</v>
      </c>
      <c r="G130" s="10">
        <f>PRODUCTOS[ENTRADA]-PRODUCTOS[SALIDA]</f>
        <v>0</v>
      </c>
      <c r="H130" s="12"/>
      <c r="Q130" s="3">
        <v>39</v>
      </c>
      <c r="R130" s="9">
        <v>43490</v>
      </c>
      <c r="S130" s="3" t="str">
        <f>VLOOKUP(SALIDAS[CODIGO],PRODUCTOS[],3,FALSE)</f>
        <v>DAXA</v>
      </c>
      <c r="T130" s="3" t="str">
        <f>VLOOKUP(SALIDAS[CODIGO],PRODUCTOS[],4,FALSE)</f>
        <v>QUIMILLER</v>
      </c>
      <c r="V130" s="3">
        <v>9.6</v>
      </c>
      <c r="W130" s="3">
        <f>SALIDAS[COSTO]*SALIDAS[CANTIDAD]</f>
        <v>0</v>
      </c>
    </row>
    <row r="131" spans="1:23" x14ac:dyDescent="0.3">
      <c r="A131" s="2">
        <v>127</v>
      </c>
      <c r="B131" s="2" t="s">
        <v>17</v>
      </c>
      <c r="C131" s="1" t="s">
        <v>153</v>
      </c>
      <c r="D131" s="3"/>
      <c r="E131" s="10">
        <f>SUMIF(ENTRADA[CODIGO],PRODUCTOS[[#This Row],[CODIGO]],ENTRADA[CANTIDAD])</f>
        <v>1.4</v>
      </c>
      <c r="F131" s="10">
        <f>SUMIF(SALIDAS[CODIGO],PRODUCTOS[[#This Row],[CODIGO]],SALIDAS[CANTIDAD])</f>
        <v>1.4</v>
      </c>
      <c r="G131" s="10">
        <f>PRODUCTOS[ENTRADA]-PRODUCTOS[SALIDA]</f>
        <v>0</v>
      </c>
      <c r="H131" s="12"/>
      <c r="Q131" s="3">
        <v>97</v>
      </c>
      <c r="R131" s="9">
        <v>43490</v>
      </c>
      <c r="S131" s="3" t="str">
        <f>VLOOKUP(SALIDAS[CODIGO],PRODUCTOS[],3,FALSE)</f>
        <v>SMARTAN WD5</v>
      </c>
      <c r="T131" s="3" t="str">
        <f>VLOOKUP(SALIDAS[CODIGO],PRODUCTOS[],4,FALSE)</f>
        <v>TAUROQUIMICA</v>
      </c>
      <c r="V131" s="3">
        <v>19.2</v>
      </c>
      <c r="W131" s="3">
        <f>SALIDAS[COSTO]*SALIDAS[CANTIDAD]</f>
        <v>0</v>
      </c>
    </row>
    <row r="132" spans="1:23" x14ac:dyDescent="0.3">
      <c r="A132" s="2">
        <v>128</v>
      </c>
      <c r="B132" s="2" t="s">
        <v>17</v>
      </c>
      <c r="C132" s="1" t="s">
        <v>154</v>
      </c>
      <c r="D132" s="3" t="s">
        <v>26</v>
      </c>
      <c r="E132" s="10">
        <f>SUMIF(ENTRADA[CODIGO],PRODUCTOS[[#This Row],[CODIGO]],ENTRADA[CANTIDAD])</f>
        <v>1.8</v>
      </c>
      <c r="F132" s="10">
        <f>SUMIF(SALIDAS[CODIGO],PRODUCTOS[[#This Row],[CODIGO]],SALIDAS[CANTIDAD])</f>
        <v>1.8</v>
      </c>
      <c r="G132" s="10">
        <f>PRODUCTOS[ENTRADA]-PRODUCTOS[SALIDA]</f>
        <v>0</v>
      </c>
      <c r="H132" s="12"/>
      <c r="Q132" s="3">
        <v>1</v>
      </c>
      <c r="R132" s="9">
        <v>43490</v>
      </c>
      <c r="S132" s="3" t="str">
        <f>VLOOKUP(SALIDAS[CODIGO],PRODUCTOS[],3,FALSE)</f>
        <v>433-OS</v>
      </c>
      <c r="T132" s="3" t="str">
        <f>VLOOKUP(SALIDAS[CODIGO],PRODUCTOS[],4,FALSE)</f>
        <v>QUIMILLER</v>
      </c>
      <c r="V132" s="3">
        <v>14.4</v>
      </c>
      <c r="W132" s="3">
        <f>SALIDAS[COSTO]*SALIDAS[CANTIDAD]</f>
        <v>0</v>
      </c>
    </row>
    <row r="133" spans="1:23" x14ac:dyDescent="0.3">
      <c r="A133" s="2">
        <v>129</v>
      </c>
      <c r="B133" s="2" t="s">
        <v>17</v>
      </c>
      <c r="C133" s="1" t="s">
        <v>156</v>
      </c>
      <c r="D133" s="3" t="s">
        <v>9</v>
      </c>
      <c r="E133" s="10">
        <f>SUMIF(ENTRADA[CODIGO],PRODUCTOS[[#This Row],[CODIGO]],ENTRADA[CANTIDAD])</f>
        <v>100</v>
      </c>
      <c r="F133" s="10">
        <f>SUMIF(SALIDAS[CODIGO],PRODUCTOS[[#This Row],[CODIGO]],SALIDAS[CANTIDAD])</f>
        <v>0</v>
      </c>
      <c r="G133" s="10">
        <f>PRODUCTOS[ENTRADA]-PRODUCTOS[SALIDA]</f>
        <v>100</v>
      </c>
      <c r="H133" s="12"/>
      <c r="Q133" s="3">
        <v>59</v>
      </c>
      <c r="R133" s="9">
        <v>43490</v>
      </c>
      <c r="S133" s="3" t="str">
        <f>VLOOKUP(SALIDAS[CODIGO],PRODUCTOS[],3,FALSE)</f>
        <v>MAXITAN VLS</v>
      </c>
      <c r="T133" s="3" t="str">
        <f>VLOOKUP(SALIDAS[CODIGO],PRODUCTOS[],4,FALSE)</f>
        <v>QUIMILLER</v>
      </c>
      <c r="V133" s="3">
        <v>19.2</v>
      </c>
      <c r="W133" s="3">
        <f>SALIDAS[COSTO]*SALIDAS[CANTIDAD]</f>
        <v>0</v>
      </c>
    </row>
    <row r="134" spans="1:23" x14ac:dyDescent="0.3">
      <c r="A134" s="2"/>
      <c r="B134" s="2"/>
      <c r="D134" s="3"/>
      <c r="E134" s="10">
        <f>SUMIF(ENTRADA[CODIGO],PRODUCTOS[[#This Row],[CODIGO]],ENTRADA[CANTIDAD])</f>
        <v>0</v>
      </c>
      <c r="F134" s="10">
        <f>SUMIF(SALIDAS[CODIGO],PRODUCTOS[[#This Row],[CODIGO]],SALIDAS[CANTIDAD])</f>
        <v>0</v>
      </c>
      <c r="G134" s="10">
        <f>PRODUCTOS[ENTRADA]-PRODUCTOS[SALIDA]</f>
        <v>0</v>
      </c>
      <c r="H134" s="12"/>
      <c r="Q134" s="3">
        <v>101</v>
      </c>
      <c r="R134" s="9">
        <v>43490</v>
      </c>
      <c r="S134" s="3" t="str">
        <f>VLOOKUP(SALIDAS[CODIGO],PRODUCTOS[],3,FALSE)</f>
        <v>SUPERDERMA CSW</v>
      </c>
      <c r="T134" s="3" t="str">
        <f>VLOOKUP(SALIDAS[CODIGO],PRODUCTOS[],4,FALSE)</f>
        <v>QUIMILLER</v>
      </c>
      <c r="V134" s="3">
        <v>24</v>
      </c>
      <c r="W134" s="3">
        <f>SALIDAS[COSTO]*SALIDAS[CANTIDAD]</f>
        <v>0</v>
      </c>
    </row>
    <row r="135" spans="1:23" x14ac:dyDescent="0.3">
      <c r="A135" s="2"/>
      <c r="B135" s="2"/>
      <c r="D135" s="3"/>
      <c r="E135" s="10">
        <f>SUMIF(ENTRADA[CODIGO],PRODUCTOS[[#This Row],[CODIGO]],ENTRADA[CANTIDAD])</f>
        <v>0</v>
      </c>
      <c r="F135" s="10">
        <f>SUMIF(SALIDAS[CODIGO],PRODUCTOS[[#This Row],[CODIGO]],SALIDAS[CANTIDAD])</f>
        <v>0</v>
      </c>
      <c r="G135" s="10">
        <f>PRODUCTOS[ENTRADA]-PRODUCTOS[SALIDA]</f>
        <v>0</v>
      </c>
      <c r="H135" s="12"/>
      <c r="Q135" s="3">
        <v>103</v>
      </c>
      <c r="R135" s="9">
        <v>43490</v>
      </c>
      <c r="S135" s="3" t="str">
        <f>VLOOKUP(SALIDAS[CODIGO],PRODUCTOS[],3,FALSE)</f>
        <v>SUPERDERMA GTA</v>
      </c>
      <c r="T135" s="3" t="str">
        <f>VLOOKUP(SALIDAS[CODIGO],PRODUCTOS[],4,FALSE)</f>
        <v>QUIMILLER</v>
      </c>
      <c r="V135" s="3">
        <v>19.2</v>
      </c>
      <c r="W135" s="3">
        <f>SALIDAS[COSTO]*SALIDAS[CANTIDAD]</f>
        <v>0</v>
      </c>
    </row>
    <row r="136" spans="1:23" x14ac:dyDescent="0.3">
      <c r="A136" s="2"/>
      <c r="B136" s="2"/>
      <c r="D136" s="3"/>
      <c r="E136" s="10">
        <f>SUMIF(ENTRADA[CODIGO],PRODUCTOS[[#This Row],[CODIGO]],ENTRADA[CANTIDAD])</f>
        <v>0</v>
      </c>
      <c r="F136" s="10">
        <f>SUMIF(SALIDAS[CODIGO],PRODUCTOS[[#This Row],[CODIGO]],SALIDAS[CANTIDAD])</f>
        <v>0</v>
      </c>
      <c r="G136" s="10">
        <f>PRODUCTOS[ENTRADA]-PRODUCTOS[SALIDA]</f>
        <v>0</v>
      </c>
      <c r="H136" s="12"/>
      <c r="Q136" s="3">
        <v>54</v>
      </c>
      <c r="R136" s="9">
        <v>43490</v>
      </c>
      <c r="S136" s="3" t="str">
        <f>VLOOKUP(SALIDAS[CODIGO],PRODUCTOS[],3,FALSE)</f>
        <v>LH40</v>
      </c>
      <c r="T136" s="3" t="str">
        <f>VLOOKUP(SALIDAS[CODIGO],PRODUCTOS[],4,FALSE)</f>
        <v>TAUROQUIMICA</v>
      </c>
      <c r="V136" s="3">
        <v>14.4</v>
      </c>
      <c r="W136" s="3">
        <f>SALIDAS[COSTO]*SALIDAS[CANTIDAD]</f>
        <v>0</v>
      </c>
    </row>
    <row r="137" spans="1:23" x14ac:dyDescent="0.3">
      <c r="A137" s="2"/>
      <c r="B137" s="2"/>
      <c r="D137" s="3"/>
      <c r="E137" s="10">
        <f>SUMIF(ENTRADA[CODIGO],PRODUCTOS[[#This Row],[CODIGO]],ENTRADA[CANTIDAD])</f>
        <v>0</v>
      </c>
      <c r="F137" s="10">
        <f>SUMIF(SALIDAS[CODIGO],PRODUCTOS[[#This Row],[CODIGO]],SALIDAS[CANTIDAD])</f>
        <v>0</v>
      </c>
      <c r="G137" s="10">
        <f>PRODUCTOS[ENTRADA]-PRODUCTOS[SALIDA]</f>
        <v>0</v>
      </c>
      <c r="H137" s="12"/>
      <c r="Q137" s="3">
        <v>2</v>
      </c>
      <c r="R137" s="9">
        <v>43490</v>
      </c>
      <c r="S137" s="3" t="str">
        <f>VLOOKUP(SALIDAS[CODIGO],PRODUCTOS[],3,FALSE)</f>
        <v>ACID YELLOW 130</v>
      </c>
      <c r="T137" s="3" t="str">
        <f>VLOOKUP(SALIDAS[CODIGO],PRODUCTOS[],4,FALSE)</f>
        <v>PROCUR</v>
      </c>
      <c r="V137" s="3">
        <v>8.1999999999999993</v>
      </c>
      <c r="W137" s="3">
        <f>SALIDAS[COSTO]*SALIDAS[CANTIDAD]</f>
        <v>0</v>
      </c>
    </row>
    <row r="138" spans="1:23" x14ac:dyDescent="0.3">
      <c r="A138" s="2"/>
      <c r="B138" s="2"/>
      <c r="D138" s="3"/>
      <c r="E138" s="10">
        <f>SUMIF(ENTRADA[CODIGO],PRODUCTOS[[#This Row],[CODIGO]],ENTRADA[CANTIDAD])</f>
        <v>0</v>
      </c>
      <c r="F138" s="10">
        <f>SUMIF(SALIDAS[CODIGO],PRODUCTOS[[#This Row],[CODIGO]],SALIDAS[CANTIDAD])</f>
        <v>0</v>
      </c>
      <c r="G138" s="10">
        <f>PRODUCTOS[ENTRADA]-PRODUCTOS[SALIDA]</f>
        <v>0</v>
      </c>
      <c r="H138" s="12"/>
      <c r="Q138" s="3">
        <v>3</v>
      </c>
      <c r="R138" s="9">
        <v>43490</v>
      </c>
      <c r="S138" s="3" t="str">
        <f>VLOOKUP(SALIDAS[CODIGO],PRODUCTOS[],3,FALSE)</f>
        <v>ACIDO FORMICO</v>
      </c>
      <c r="T138" s="3" t="str">
        <f>VLOOKUP(SALIDAS[CODIGO],PRODUCTOS[],4,FALSE)</f>
        <v>TAUROQUIMICA</v>
      </c>
      <c r="V138" s="3">
        <v>8.1999999999999993</v>
      </c>
      <c r="W138" s="3">
        <f>SALIDAS[COSTO]*SALIDAS[CANTIDAD]</f>
        <v>0</v>
      </c>
    </row>
    <row r="139" spans="1:23" x14ac:dyDescent="0.3">
      <c r="A139" s="2"/>
      <c r="B139" s="2"/>
      <c r="D139" s="3"/>
      <c r="E139" s="10">
        <f>SUMIF(ENTRADA[CODIGO],PRODUCTOS[[#This Row],[CODIGO]],ENTRADA[CANTIDAD])</f>
        <v>0</v>
      </c>
      <c r="F139" s="10">
        <f>SUMIF(SALIDAS[CODIGO],PRODUCTOS[[#This Row],[CODIGO]],SALIDAS[CANTIDAD])</f>
        <v>0</v>
      </c>
      <c r="G139" s="10">
        <f>PRODUCTOS[ENTRADA]-PRODUCTOS[SALIDA]</f>
        <v>0</v>
      </c>
      <c r="H139" s="12"/>
      <c r="Q139" s="3">
        <v>52</v>
      </c>
      <c r="R139" s="9">
        <v>43490</v>
      </c>
      <c r="S139" s="3" t="str">
        <f>VLOOKUP(SALIDAS[CODIGO],PRODUCTOS[],3,FALSE)</f>
        <v>LETHARIN 30F</v>
      </c>
      <c r="T139" s="3" t="str">
        <f>VLOOKUP(SALIDAS[CODIGO],PRODUCTOS[],4,FALSE)</f>
        <v>QUIMILLER</v>
      </c>
      <c r="V139" s="11">
        <v>0.03</v>
      </c>
      <c r="W139" s="3">
        <f>SALIDAS[COSTO]*SALIDAS[CANTIDAD]</f>
        <v>0</v>
      </c>
    </row>
    <row r="140" spans="1:23" x14ac:dyDescent="0.3">
      <c r="A140" s="2"/>
      <c r="B140" s="2"/>
      <c r="D140" s="3"/>
      <c r="E140" s="10">
        <f>SUMIF(ENTRADA[CODIGO],PRODUCTOS[[#This Row],[CODIGO]],ENTRADA[CANTIDAD])</f>
        <v>0</v>
      </c>
      <c r="F140" s="10">
        <f>SUMIF(SALIDAS[CODIGO],PRODUCTOS[[#This Row],[CODIGO]],SALIDAS[CANTIDAD])</f>
        <v>0</v>
      </c>
      <c r="G140" s="10">
        <f>PRODUCTOS[ENTRADA]-PRODUCTOS[SALIDA]</f>
        <v>0</v>
      </c>
      <c r="H140" s="12"/>
    </row>
    <row r="141" spans="1:23" x14ac:dyDescent="0.3">
      <c r="A141" s="2"/>
      <c r="B141" s="2"/>
      <c r="D141" s="3"/>
      <c r="E141" s="10">
        <f>SUMIF(ENTRADA[CODIGO],PRODUCTOS[[#This Row],[CODIGO]],ENTRADA[CANTIDAD])</f>
        <v>0</v>
      </c>
      <c r="F141" s="10">
        <f>SUMIF(SALIDAS[CODIGO],PRODUCTOS[[#This Row],[CODIGO]],SALIDAS[CANTIDAD])</f>
        <v>0</v>
      </c>
      <c r="G141" s="10">
        <f>PRODUCTOS[ENTRADA]-PRODUCTOS[SALIDA]</f>
        <v>0</v>
      </c>
      <c r="H141" s="12"/>
    </row>
    <row r="142" spans="1:23" x14ac:dyDescent="0.3">
      <c r="A142" s="2"/>
      <c r="B142" s="2"/>
      <c r="E142" s="10">
        <f>SUMIF(ENTRADA[CODIGO],PRODUCTOS[[#This Row],[CODIGO]],ENTRADA[CANTIDAD])</f>
        <v>0</v>
      </c>
      <c r="F142" s="10">
        <f>SUMIF(SALIDAS[CODIGO],PRODUCTOS[[#This Row],[CODIGO]],SALIDAS[CANTIDAD])</f>
        <v>0</v>
      </c>
      <c r="G142" s="10">
        <f>PRODUCTOS[ENTRADA]-PRODUCTOS[SALIDA]</f>
        <v>0</v>
      </c>
      <c r="H142" s="12"/>
    </row>
    <row r="143" spans="1:23" x14ac:dyDescent="0.3">
      <c r="A143" s="2"/>
      <c r="B143" s="2"/>
      <c r="E143" s="10">
        <f>SUMIF(ENTRADA[CODIGO],PRODUCTOS[[#This Row],[CODIGO]],ENTRADA[CANTIDAD])</f>
        <v>0</v>
      </c>
      <c r="F143" s="10">
        <f>SUMIF(SALIDAS[CODIGO],PRODUCTOS[[#This Row],[CODIGO]],SALIDAS[CANTIDAD])</f>
        <v>0</v>
      </c>
      <c r="G143" s="10">
        <f>PRODUCTOS[ENTRADA]-PRODUCTOS[SALIDA]</f>
        <v>0</v>
      </c>
      <c r="H143" s="12"/>
    </row>
  </sheetData>
  <mergeCells count="3">
    <mergeCell ref="I2:O2"/>
    <mergeCell ref="A2:G2"/>
    <mergeCell ref="Q2:W2"/>
  </mergeCells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'LISTA DE PROVEEDORES'!$A$1:$A$13</xm:f>
          </x14:formula1>
          <xm:sqref>D6:D141</xm:sqref>
        </x14:dataValidation>
        <x14:dataValidation type="list" allowBlank="1" showInputMessage="1" showErrorMessage="1">
          <x14:formula1>
            <xm:f>'LISTA DE PROVEEDORES'!$A:$A</xm:f>
          </x14:formula1>
          <xm:sqref>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A14" sqref="A14"/>
    </sheetView>
  </sheetViews>
  <sheetFormatPr baseColWidth="10" defaultRowHeight="16.5" x14ac:dyDescent="0.3"/>
  <cols>
    <col min="1" max="1" width="22" style="1" customWidth="1"/>
    <col min="2" max="10" width="11.42578125" style="1"/>
  </cols>
  <sheetData>
    <row r="1" spans="1:1" x14ac:dyDescent="0.3">
      <c r="A1" s="1" t="s">
        <v>26</v>
      </c>
    </row>
    <row r="2" spans="1:1" x14ac:dyDescent="0.3">
      <c r="A2" s="1" t="s">
        <v>24</v>
      </c>
    </row>
    <row r="3" spans="1:1" x14ac:dyDescent="0.3">
      <c r="A3" s="1" t="s">
        <v>20</v>
      </c>
    </row>
    <row r="4" spans="1:1" x14ac:dyDescent="0.3">
      <c r="A4" s="1" t="s">
        <v>19</v>
      </c>
    </row>
    <row r="5" spans="1:1" x14ac:dyDescent="0.3">
      <c r="A5" s="1" t="s">
        <v>28</v>
      </c>
    </row>
    <row r="6" spans="1:1" x14ac:dyDescent="0.3">
      <c r="A6" s="1" t="s">
        <v>23</v>
      </c>
    </row>
    <row r="7" spans="1:1" x14ac:dyDescent="0.3">
      <c r="A7" s="1" t="s">
        <v>27</v>
      </c>
    </row>
    <row r="8" spans="1:1" x14ac:dyDescent="0.3">
      <c r="A8" s="1" t="s">
        <v>22</v>
      </c>
    </row>
    <row r="9" spans="1:1" x14ac:dyDescent="0.3">
      <c r="A9" s="1" t="s">
        <v>10</v>
      </c>
    </row>
    <row r="10" spans="1:1" x14ac:dyDescent="0.3">
      <c r="A10" s="1" t="s">
        <v>18</v>
      </c>
    </row>
    <row r="11" spans="1:1" x14ac:dyDescent="0.3">
      <c r="A11" s="1" t="s">
        <v>25</v>
      </c>
    </row>
    <row r="12" spans="1:1" x14ac:dyDescent="0.3">
      <c r="A12" s="1" t="s">
        <v>21</v>
      </c>
    </row>
    <row r="13" spans="1:1" x14ac:dyDescent="0.3">
      <c r="A13" s="1" t="s">
        <v>9</v>
      </c>
    </row>
  </sheetData>
  <sortState ref="A1:A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LISTA DE PROVEEDORES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THALIA MANTILLA</cp:lastModifiedBy>
  <dcterms:created xsi:type="dcterms:W3CDTF">2019-01-18T16:57:54Z</dcterms:created>
  <dcterms:modified xsi:type="dcterms:W3CDTF">2019-02-01T20:24:26Z</dcterms:modified>
</cp:coreProperties>
</file>